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表3!$A$2:$B$3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<sst xmlns="http://schemas.openxmlformats.org/spreadsheetml/2006/main" count="401" uniqueCount="181">
  <si>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</si>
  <si>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</si>
  <si>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</si>
  <si>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</si>
  <si>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</si>
  <si>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</si>
  <si>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</si>
  <si>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</si>
  <si>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</si>
  <si>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</si>
  <si>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</si>
  <si>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</si>
  <si>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</si>
  <si>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</si>
  <si>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</si>
  <si>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</si>
  <si>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</si>
  <si>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</si>
  <si>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</si>
  <si>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</si>
  <si>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</si>
  <si>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</si>
  <si>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</si>
  <si>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</si>
  <si>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</si>
  <si>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</si>
  <si>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</si>
  <si>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</si>
  <si>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</si>
  <si>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</si>
  <si>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</si>
  <si>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</si>
  <si>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</si>
  <si>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</si>
  <si>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</si>
  <si>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</si>
  <si>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</si>
  <si>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</si>
  <si>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</si>
  <si>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表3：服装与服饰设计专业教学计划进程表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</si>
  <si>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</si>
  <si>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</si>
  <si>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</si>
  <si>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</si>
  <si>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</si>
  <si>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</si>
  <si>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</si>
  <si>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</si>
  <si>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</si>
  <si>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</si>
  <si>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</si>
  <si>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</si>
  <si>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</si>
  <si>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</si>
  <si>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</si>
  <si>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</si>
  <si>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</si>
  <si>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</si>
  <si>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</si>
  <si>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</si>
  <si>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</si>
  <si>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</si>
  <si>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</si>
  <si>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</si>
  <si>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</si>
  <si>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</si>
  <si>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</si>
  <si>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</si>
  <si>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</si>
  <si>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</si>
  <si>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</si>
  <si>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</si>
  <si>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</si>
  <si>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</si>
  <si>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</si>
  <si>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大学英语综合课程I</t>
  </si>
  <si>
    <t>大学英语综合课程II</t>
  </si>
  <si>
    <t>大学英语综合课程III</t>
  </si>
  <si>
    <t>大学英语综合课程IV</t>
  </si>
  <si>
    <t>信息教育</t>
  </si>
  <si>
    <t>大学计算机基础</t>
  </si>
  <si>
    <t>Photoshop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</si>
  <si>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</si>
  <si>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</si>
  <si>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</si>
  <si>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</si>
  <si>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</si>
  <si>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</si>
  <si>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</si>
  <si>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</si>
  <si>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</si>
  <si>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</si>
  <si>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</si>
  <si>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</si>
  <si>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</si>
  <si>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</si>
  <si>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</si>
  <si>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</si>
  <si>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</si>
  <si>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</si>
  <si>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</si>
  <si>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</si>
  <si>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</si>
  <si>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</si>
  <si>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</si>
  <si>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</si>
  <si>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</si>
  <si>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</si>
  <si>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</si>
  <si>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</si>
  <si>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</si>
  <si>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</si>
  <si>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</si>
  <si>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设计概论</t>
  </si>
  <si>
    <t>设计造型基础</t>
  </si>
  <si>
    <t>构成基础</t>
  </si>
  <si>
    <t>设计专业英语</t>
  </si>
  <si>
    <t>学科基础课小计</t>
  </si>
  <si>
    <t>服装设计基础</t>
  </si>
  <si>
    <t>服装结构设计I</t>
  </si>
  <si>
    <t>服装工艺设计I</t>
  </si>
  <si>
    <t>服饰箱包结构与制作
工艺I</t>
  </si>
  <si>
    <t>服装画技法</t>
  </si>
  <si>
    <t>计算机辅助设计I</t>
  </si>
  <si>
    <t>立体裁剪I</t>
  </si>
  <si>
    <t>中国服装史</t>
  </si>
  <si>
    <t>专题服装设计II
（造型创意）</t>
  </si>
  <si>
    <t>专业必修课小计</t>
  </si>
  <si>
    <t>服饰设计与实践I</t>
  </si>
  <si>
    <t>箱包设计方向</t>
  </si>
  <si>
    <t>服饰设计与实践II</t>
  </si>
  <si>
    <t>服饰设计与实践III</t>
  </si>
  <si>
    <t>专题服装设计III（面料与工艺创意）</t>
  </si>
  <si>
    <t>6</t>
  </si>
  <si>
    <t>服装设计方向</t>
  </si>
  <si>
    <t>服装材料与应用</t>
  </si>
  <si>
    <t>7</t>
  </si>
  <si>
    <t>服饰图案设计</t>
  </si>
  <si>
    <t>4</t>
  </si>
  <si>
    <t>专业组选课小计</t>
  </si>
  <si>
    <t>服装结构百变技法</t>
  </si>
  <si>
    <t>服装市场营销与调研</t>
  </si>
  <si>
    <t>服装结构设计II</t>
  </si>
  <si>
    <t>服装工艺设计II</t>
  </si>
  <si>
    <t>服装结构设计III</t>
  </si>
  <si>
    <t>服装工艺设计III</t>
  </si>
  <si>
    <t>计算机辅助设计II</t>
  </si>
  <si>
    <t>专题服装设计I
（成衣设计）</t>
  </si>
  <si>
    <t>服装cad</t>
  </si>
  <si>
    <t>专业摄影</t>
  </si>
  <si>
    <t>化妆与发型</t>
  </si>
  <si>
    <t>西方服装史</t>
  </si>
  <si>
    <t>专业市场调研I</t>
  </si>
  <si>
    <t>放码与板房工艺</t>
  </si>
  <si>
    <t>立体裁剪II</t>
  </si>
  <si>
    <t>岭南艺术</t>
  </si>
  <si>
    <t>专业市场调研II</t>
  </si>
  <si>
    <t>手工制作</t>
  </si>
  <si>
    <t>服装展示策划</t>
  </si>
  <si>
    <t>服饰品牌与策划</t>
  </si>
  <si>
    <t>漆艺传承与创新</t>
  </si>
  <si>
    <t>时尚买手</t>
  </si>
  <si>
    <t>服饰电子商务</t>
  </si>
  <si>
    <t>专业任选课小计</t>
  </si>
  <si>
    <t>专业考察</t>
  </si>
  <si>
    <t>周</t>
  </si>
  <si>
    <t>创新与实践I（服装与服饰设计）</t>
  </si>
  <si>
    <t>创新与实践II（服装与服饰设计）</t>
  </si>
  <si>
    <t>专项实践小计</t>
  </si>
  <si>
    <t xml:space="preserve">其他实践
</t>
  </si>
  <si>
    <t>军事技能</t>
  </si>
  <si>
    <t>毕业创作（设计）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</si>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</sst>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0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  <scheme val="minor"/>
    </font>
    <font>
      <sz val="12"/>
      <color theme="1"/>
      <name val="Arial"/>
      <charset val="134"/>
    </font>
    <font>
      <sz val="9"/>
      <color theme="1"/>
      <name val="宋体"/>
      <charset val="134"/>
      <scheme val="major"/>
    </font>
    <font>
      <sz val="12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6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  <xf numFmtId="0" fontId="39" fillId="0" borderId="0">
      <alignment vertical="center"/>
    </xf>
  </cellStyleXfs>
  <cellXfs count="137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9" fontId="11" fillId="0" borderId="0" xfId="0" applyNumberFormat="1" applyFont="1" applyFill="1" applyAlignment="1" applyProtection="1">
      <alignment vertical="center"/>
    </xf>
    <xf numFmtId="49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 applyProtection="1">
      <alignment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protection locked="0"/>
    </xf>
    <xf numFmtId="49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vertical="center" wrapText="1"/>
      <protection locked="0"/>
    </xf>
    <xf numFmtId="49" fontId="16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NumberFormat="1" applyFont="1" applyFill="1" applyBorder="1" applyAlignment="1" applyProtection="1">
      <alignment vertical="center" wrapText="1"/>
      <protection locked="0"/>
    </xf>
    <xf numFmtId="49" fontId="16" fillId="0" borderId="0" xfId="0" applyNumberFormat="1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 applyProtection="1">
      <alignment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49" fontId="12" fillId="0" borderId="0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8" fillId="0" borderId="14" xfId="0" applyFont="1" applyFill="1" applyBorder="1" applyAlignment="1" applyProtection="1">
      <alignment vertical="top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8" fillId="0" borderId="3" xfId="0" applyFont="1" applyFill="1" applyBorder="1" applyAlignment="1" applyProtection="1">
      <alignment horizontal="center" vertical="center"/>
    </xf>
    <xf numFmtId="0" fontId="18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8" workbookViewId="0">
      <selection activeCell="A13" sqref="A13:K13"/>
    </sheetView>
  </sheetViews>
  <sheetFormatPr defaultColWidth="8" defaultRowHeight="12"/>
  <cols>
    <col min="1" max="1" width="8.775" style="104" customWidth="1"/>
    <col min="2" max="3" width="5.33333333333333" style="104" customWidth="1"/>
    <col min="4" max="7" width="7.33333333333333" style="104" customWidth="1"/>
    <col min="8" max="8" width="9.33333333333333" style="104" customWidth="1"/>
    <col min="9" max="10" width="7.33333333333333" style="104" customWidth="1"/>
    <col min="11" max="11" width="7.66666666666667" style="104" customWidth="1"/>
    <col min="12" max="16384" width="8" style="104"/>
  </cols>
  <sheetData>
    <row r="1" ht="20" customHeight="1" spans="1:1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ht="27" customHeight="1" spans="1:10">
      <c r="A2" s="107" t="s">
        <v>1</v>
      </c>
      <c r="B2" s="108" t="s">
        <v>2</v>
      </c>
      <c r="C2" s="108"/>
      <c r="D2" s="108" t="s">
        <v>3</v>
      </c>
      <c r="E2" s="108" t="s">
        <v>4</v>
      </c>
      <c r="F2" s="108" t="s">
        <v>5</v>
      </c>
      <c r="G2" s="108" t="s">
        <v>6</v>
      </c>
      <c r="H2" s="108" t="s">
        <v>7</v>
      </c>
      <c r="I2" s="108" t="s">
        <v>8</v>
      </c>
      <c r="J2" s="108" t="s">
        <v>9</v>
      </c>
    </row>
    <row r="3" ht="19" customHeight="1" spans="1:10">
      <c r="A3" s="109" t="s">
        <v>10</v>
      </c>
      <c r="B3" s="40">
        <v>2</v>
      </c>
      <c r="C3" s="40"/>
      <c r="D3" s="110">
        <v>13</v>
      </c>
      <c r="E3" s="110">
        <v>1</v>
      </c>
      <c r="F3" s="40">
        <v>0</v>
      </c>
      <c r="G3" s="44">
        <v>0</v>
      </c>
      <c r="H3" s="110">
        <v>0</v>
      </c>
      <c r="I3" s="40">
        <f>J3-SUM(B3:H3)</f>
        <v>1</v>
      </c>
      <c r="J3" s="40">
        <v>17</v>
      </c>
    </row>
    <row r="4" ht="19" customHeight="1" spans="1:10">
      <c r="A4" s="109" t="s">
        <v>11</v>
      </c>
      <c r="B4" s="110">
        <v>0</v>
      </c>
      <c r="C4" s="110"/>
      <c r="D4" s="110">
        <v>16</v>
      </c>
      <c r="E4" s="40">
        <v>1</v>
      </c>
      <c r="F4" s="40">
        <v>0</v>
      </c>
      <c r="G4" s="44">
        <v>1</v>
      </c>
      <c r="H4" s="110">
        <v>0</v>
      </c>
      <c r="I4" s="40">
        <f t="shared" ref="I4:I10" si="0">J4-SUM(B4:H4)</f>
        <v>1</v>
      </c>
      <c r="J4" s="40">
        <v>19</v>
      </c>
    </row>
    <row r="5" ht="19" customHeight="1" spans="1:10">
      <c r="A5" s="109" t="s">
        <v>12</v>
      </c>
      <c r="B5" s="110">
        <v>0</v>
      </c>
      <c r="C5" s="110"/>
      <c r="D5" s="110">
        <v>16</v>
      </c>
      <c r="E5" s="40">
        <v>1</v>
      </c>
      <c r="F5" s="40">
        <v>0</v>
      </c>
      <c r="G5" s="44">
        <v>1</v>
      </c>
      <c r="H5" s="110">
        <v>0</v>
      </c>
      <c r="I5" s="40">
        <f t="shared" si="0"/>
        <v>1</v>
      </c>
      <c r="J5" s="40">
        <v>19</v>
      </c>
    </row>
    <row r="6" ht="19" customHeight="1" spans="1:10">
      <c r="A6" s="109" t="s">
        <v>13</v>
      </c>
      <c r="B6" s="110">
        <v>0</v>
      </c>
      <c r="C6" s="110"/>
      <c r="D6" s="110">
        <v>16</v>
      </c>
      <c r="E6" s="40">
        <v>1</v>
      </c>
      <c r="F6" s="40">
        <v>0</v>
      </c>
      <c r="G6" s="44">
        <v>1</v>
      </c>
      <c r="H6" s="110">
        <v>0</v>
      </c>
      <c r="I6" s="40">
        <f t="shared" si="0"/>
        <v>1</v>
      </c>
      <c r="J6" s="40">
        <v>19</v>
      </c>
    </row>
    <row r="7" ht="19" customHeight="1" spans="1:10">
      <c r="A7" s="109" t="s">
        <v>14</v>
      </c>
      <c r="B7" s="110">
        <v>0</v>
      </c>
      <c r="C7" s="110"/>
      <c r="D7" s="110">
        <v>16</v>
      </c>
      <c r="E7" s="40">
        <v>1</v>
      </c>
      <c r="F7" s="40">
        <v>0</v>
      </c>
      <c r="G7" s="44">
        <v>1</v>
      </c>
      <c r="H7" s="110">
        <v>0</v>
      </c>
      <c r="I7" s="40">
        <f t="shared" si="0"/>
        <v>1</v>
      </c>
      <c r="J7" s="40">
        <v>19</v>
      </c>
    </row>
    <row r="8" ht="19" customHeight="1" spans="1:10">
      <c r="A8" s="109" t="s">
        <v>15</v>
      </c>
      <c r="B8" s="110">
        <v>0</v>
      </c>
      <c r="C8" s="110"/>
      <c r="D8" s="110">
        <v>16</v>
      </c>
      <c r="E8" s="40">
        <v>1</v>
      </c>
      <c r="F8" s="40">
        <v>0</v>
      </c>
      <c r="G8" s="44">
        <v>1</v>
      </c>
      <c r="H8" s="110">
        <v>0</v>
      </c>
      <c r="I8" s="40">
        <f t="shared" si="0"/>
        <v>1</v>
      </c>
      <c r="J8" s="40">
        <v>19</v>
      </c>
    </row>
    <row r="9" ht="19" customHeight="1" spans="1:10">
      <c r="A9" s="109" t="s">
        <v>16</v>
      </c>
      <c r="B9" s="110">
        <v>0</v>
      </c>
      <c r="C9" s="110"/>
      <c r="D9" s="110">
        <v>16</v>
      </c>
      <c r="E9" s="40">
        <v>1</v>
      </c>
      <c r="F9" s="40">
        <v>0</v>
      </c>
      <c r="G9" s="44">
        <v>1</v>
      </c>
      <c r="H9" s="110">
        <v>0</v>
      </c>
      <c r="I9" s="40">
        <f t="shared" si="0"/>
        <v>1</v>
      </c>
      <c r="J9" s="40">
        <v>19</v>
      </c>
    </row>
    <row r="10" ht="19" customHeight="1" spans="1:10">
      <c r="A10" s="109" t="s">
        <v>17</v>
      </c>
      <c r="B10" s="110">
        <v>0</v>
      </c>
      <c r="C10" s="110"/>
      <c r="D10" s="110">
        <v>0</v>
      </c>
      <c r="E10" s="40">
        <v>0</v>
      </c>
      <c r="F10" s="40">
        <v>12</v>
      </c>
      <c r="G10" s="40">
        <v>0</v>
      </c>
      <c r="H10" s="110">
        <v>12</v>
      </c>
      <c r="I10" s="40">
        <v>0</v>
      </c>
      <c r="J10" s="40">
        <v>19</v>
      </c>
    </row>
    <row r="11" ht="19" customHeight="1" spans="1:10">
      <c r="A11" s="108" t="s">
        <v>18</v>
      </c>
      <c r="B11" s="108">
        <f>SUM(B3:B10)</f>
        <v>2</v>
      </c>
      <c r="C11" s="108"/>
      <c r="D11" s="108">
        <f t="shared" ref="D11:J11" si="1">SUM(D3:D10)</f>
        <v>109</v>
      </c>
      <c r="E11" s="108">
        <f t="shared" si="1"/>
        <v>7</v>
      </c>
      <c r="F11" s="108">
        <f t="shared" si="1"/>
        <v>12</v>
      </c>
      <c r="G11" s="108">
        <f t="shared" si="1"/>
        <v>6</v>
      </c>
      <c r="H11" s="108">
        <f t="shared" si="1"/>
        <v>12</v>
      </c>
      <c r="I11" s="108">
        <f t="shared" si="1"/>
        <v>7</v>
      </c>
      <c r="J11" s="108">
        <f t="shared" si="1"/>
        <v>150</v>
      </c>
    </row>
    <row r="12" ht="19" customHeight="1"/>
    <row r="13" ht="20" customHeight="1" spans="1:11">
      <c r="A13" s="105" t="s">
        <v>19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ht="20" customHeight="1" spans="1:11">
      <c r="A14" s="111" t="s">
        <v>20</v>
      </c>
      <c r="B14" s="112"/>
      <c r="C14" s="113"/>
      <c r="D14" s="109" t="s">
        <v>21</v>
      </c>
      <c r="E14" s="109"/>
      <c r="F14" s="109" t="s">
        <v>22</v>
      </c>
      <c r="G14" s="109"/>
      <c r="H14" s="109" t="s">
        <v>23</v>
      </c>
      <c r="I14" s="109"/>
      <c r="J14" s="109" t="s">
        <v>22</v>
      </c>
      <c r="K14" s="109"/>
    </row>
    <row r="15" ht="26" customHeight="1" spans="1:11">
      <c r="A15" s="114" t="s">
        <v>24</v>
      </c>
      <c r="B15" s="115" t="s">
        <v>25</v>
      </c>
      <c r="C15" s="108" t="s">
        <v>26</v>
      </c>
      <c r="D15" s="116">
        <f>表3!H41/表3!F41*E15</f>
        <v>46.3760330578512</v>
      </c>
      <c r="E15" s="117">
        <f>表3!M41</f>
        <v>58</v>
      </c>
      <c r="F15" s="118">
        <f>D15/E29</f>
        <v>0.274414396792019</v>
      </c>
      <c r="G15" s="119">
        <f>E15/E29</f>
        <v>0.343195266272189</v>
      </c>
      <c r="H15" s="120">
        <f>表3!H41</f>
        <v>774</v>
      </c>
      <c r="I15" s="133">
        <f>表3!F41</f>
        <v>968</v>
      </c>
      <c r="J15" s="118">
        <f>H15/I29</f>
        <v>0.282069970845481</v>
      </c>
      <c r="K15" s="119">
        <f>I15/I29</f>
        <v>0.352769679300292</v>
      </c>
    </row>
    <row r="16" ht="26" customHeight="1" spans="1:11">
      <c r="A16" s="121"/>
      <c r="B16" s="122"/>
      <c r="C16" s="108" t="s">
        <v>27</v>
      </c>
      <c r="D16" s="116">
        <f t="shared" ref="D16:D20" si="2">E15-D15</f>
        <v>11.6239669421488</v>
      </c>
      <c r="E16" s="123"/>
      <c r="F16" s="124">
        <f t="shared" ref="F16:F20" si="3">G15-F15</f>
        <v>0.0687808694801704</v>
      </c>
      <c r="G16" s="125"/>
      <c r="H16" s="120">
        <f>I15-H15</f>
        <v>194</v>
      </c>
      <c r="I16" s="134"/>
      <c r="J16" s="124">
        <f t="shared" ref="J16:J20" si="4">K15-J15</f>
        <v>0.0706997084548105</v>
      </c>
      <c r="K16" s="125"/>
    </row>
    <row r="17" ht="26" customHeight="1" spans="1:11">
      <c r="A17" s="121"/>
      <c r="B17" s="115" t="s">
        <v>28</v>
      </c>
      <c r="C17" s="108" t="s">
        <v>26</v>
      </c>
      <c r="D17" s="116">
        <f>表3!H54/表3!F54*E17</f>
        <v>6</v>
      </c>
      <c r="E17" s="117">
        <f>表3!M54</f>
        <v>11</v>
      </c>
      <c r="F17" s="118">
        <f>D17/E29</f>
        <v>0.0355029585798817</v>
      </c>
      <c r="G17" s="119">
        <f>E17/E29</f>
        <v>0.0650887573964497</v>
      </c>
      <c r="H17" s="120">
        <f>表3!H54</f>
        <v>96</v>
      </c>
      <c r="I17" s="133">
        <f>表3!F54</f>
        <v>176</v>
      </c>
      <c r="J17" s="118">
        <f>H17/I29</f>
        <v>0.0349854227405248</v>
      </c>
      <c r="K17" s="119">
        <f>I17/I29</f>
        <v>0.0641399416909621</v>
      </c>
    </row>
    <row r="18" ht="26" customHeight="1" spans="1:11">
      <c r="A18" s="121"/>
      <c r="B18" s="122"/>
      <c r="C18" s="108" t="s">
        <v>27</v>
      </c>
      <c r="D18" s="116">
        <f t="shared" si="2"/>
        <v>5</v>
      </c>
      <c r="E18" s="123"/>
      <c r="F18" s="124">
        <f t="shared" si="3"/>
        <v>0.029585798816568</v>
      </c>
      <c r="G18" s="125"/>
      <c r="H18" s="120">
        <f>I17-H17</f>
        <v>80</v>
      </c>
      <c r="I18" s="134"/>
      <c r="J18" s="124">
        <f t="shared" si="4"/>
        <v>0.0291545189504373</v>
      </c>
      <c r="K18" s="125"/>
    </row>
    <row r="19" ht="26" customHeight="1" spans="1:11">
      <c r="A19" s="121"/>
      <c r="B19" s="115" t="s">
        <v>29</v>
      </c>
      <c r="C19" s="108" t="s">
        <v>26</v>
      </c>
      <c r="D19" s="116">
        <f>表3!H64/表3!F64*E19</f>
        <v>9</v>
      </c>
      <c r="E19" s="117">
        <f>表3!M64</f>
        <v>25</v>
      </c>
      <c r="F19" s="118">
        <f>D19/E29</f>
        <v>0.0532544378698225</v>
      </c>
      <c r="G19" s="119">
        <f>E19/E29</f>
        <v>0.14792899408284</v>
      </c>
      <c r="H19" s="120">
        <f>表3!H64</f>
        <v>144</v>
      </c>
      <c r="I19" s="133">
        <f>表3!F64</f>
        <v>400</v>
      </c>
      <c r="J19" s="118">
        <f>H19/I29</f>
        <v>0.0524781341107872</v>
      </c>
      <c r="K19" s="119">
        <f>I19/I29</f>
        <v>0.145772594752187</v>
      </c>
    </row>
    <row r="20" ht="26" customHeight="1" spans="1:11">
      <c r="A20" s="121"/>
      <c r="B20" s="122"/>
      <c r="C20" s="108" t="s">
        <v>27</v>
      </c>
      <c r="D20" s="116">
        <f t="shared" si="2"/>
        <v>16</v>
      </c>
      <c r="E20" s="123"/>
      <c r="F20" s="124">
        <f t="shared" si="3"/>
        <v>0.0946745562130178</v>
      </c>
      <c r="G20" s="125"/>
      <c r="H20" s="120">
        <f>I19-H19</f>
        <v>256</v>
      </c>
      <c r="I20" s="134"/>
      <c r="J20" s="124">
        <f t="shared" si="4"/>
        <v>0.0932944606413994</v>
      </c>
      <c r="K20" s="125"/>
    </row>
    <row r="21" ht="26" customHeight="1" spans="1:11">
      <c r="A21" s="121"/>
      <c r="B21" s="108" t="s">
        <v>30</v>
      </c>
      <c r="C21" s="108"/>
      <c r="D21" s="126">
        <f>表3!M99</f>
        <v>8</v>
      </c>
      <c r="E21" s="127"/>
      <c r="F21" s="124">
        <f>D21/E29</f>
        <v>0.0473372781065089</v>
      </c>
      <c r="G21" s="128"/>
      <c r="H21" s="129">
        <f t="shared" ref="H21:H23" si="5">D21*16</f>
        <v>128</v>
      </c>
      <c r="I21" s="135"/>
      <c r="J21" s="124">
        <f>H21/I29</f>
        <v>0.0466472303206997</v>
      </c>
      <c r="K21" s="128"/>
    </row>
    <row r="22" ht="26" customHeight="1" spans="1:11">
      <c r="A22" s="121"/>
      <c r="B22" s="108" t="s">
        <v>31</v>
      </c>
      <c r="C22" s="108"/>
      <c r="D22" s="126">
        <f>表3!M108</f>
        <v>13</v>
      </c>
      <c r="E22" s="127"/>
      <c r="F22" s="124">
        <f>D22/E29</f>
        <v>0.0769230769230769</v>
      </c>
      <c r="G22" s="128"/>
      <c r="H22" s="129">
        <f t="shared" si="5"/>
        <v>208</v>
      </c>
      <c r="I22" s="135"/>
      <c r="J22" s="124">
        <f>H22/I29</f>
        <v>0.075801749271137</v>
      </c>
      <c r="K22" s="128"/>
    </row>
    <row r="23" ht="26" customHeight="1" spans="1:11">
      <c r="A23" s="114" t="s">
        <v>32</v>
      </c>
      <c r="B23" s="115" t="s">
        <v>33</v>
      </c>
      <c r="C23" s="108" t="s">
        <v>26</v>
      </c>
      <c r="D23" s="116">
        <f>表3!H49/表3!F49*E23</f>
        <v>7</v>
      </c>
      <c r="E23" s="117">
        <f>表3!M49</f>
        <v>7</v>
      </c>
      <c r="F23" s="130">
        <f>D23/E29</f>
        <v>0.0414201183431953</v>
      </c>
      <c r="G23" s="131">
        <f>E23/E29</f>
        <v>0.0414201183431953</v>
      </c>
      <c r="H23" s="132">
        <f t="shared" si="5"/>
        <v>112</v>
      </c>
      <c r="I23" s="136">
        <f t="shared" ref="I23:I27" si="6">E23*16</f>
        <v>112</v>
      </c>
      <c r="J23" s="130">
        <f>H23/I29</f>
        <v>0.0408163265306122</v>
      </c>
      <c r="K23" s="131">
        <f>I23/I29</f>
        <v>0.0408163265306122</v>
      </c>
    </row>
    <row r="24" ht="26" customHeight="1" spans="1:11">
      <c r="A24" s="121"/>
      <c r="B24" s="122"/>
      <c r="C24" s="108" t="s">
        <v>27</v>
      </c>
      <c r="D24" s="116">
        <f t="shared" ref="D24:D28" si="7">E23-D23</f>
        <v>0</v>
      </c>
      <c r="E24" s="123"/>
      <c r="F24" s="124">
        <f t="shared" ref="F24:F28" si="8">G23-F23</f>
        <v>0</v>
      </c>
      <c r="G24" s="125"/>
      <c r="H24" s="120">
        <f t="shared" ref="H24:H28" si="9">I23-H23</f>
        <v>0</v>
      </c>
      <c r="I24" s="134"/>
      <c r="J24" s="124">
        <f t="shared" ref="J24:J28" si="10">K23-J23</f>
        <v>0</v>
      </c>
      <c r="K24" s="125"/>
    </row>
    <row r="25" ht="26" customHeight="1" spans="1:11">
      <c r="A25" s="121"/>
      <c r="B25" s="115" t="s">
        <v>34</v>
      </c>
      <c r="C25" s="108" t="s">
        <v>26</v>
      </c>
      <c r="D25" s="116">
        <f>表3!H71/表3!F71*E25</f>
        <v>3.375</v>
      </c>
      <c r="E25" s="117">
        <f>表3!M71</f>
        <v>9</v>
      </c>
      <c r="F25" s="118">
        <f>D25/E29</f>
        <v>0.0199704142011834</v>
      </c>
      <c r="G25" s="119">
        <f>E25/E29</f>
        <v>0.0532544378698225</v>
      </c>
      <c r="H25" s="132">
        <f>D25*16</f>
        <v>54</v>
      </c>
      <c r="I25" s="136">
        <f t="shared" si="6"/>
        <v>144</v>
      </c>
      <c r="J25" s="118">
        <f>H25/I29</f>
        <v>0.0196793002915452</v>
      </c>
      <c r="K25" s="119">
        <f>I25/I29</f>
        <v>0.0524781341107872</v>
      </c>
    </row>
    <row r="26" ht="26" customHeight="1" spans="1:11">
      <c r="A26" s="121"/>
      <c r="B26" s="122"/>
      <c r="C26" s="108" t="s">
        <v>27</v>
      </c>
      <c r="D26" s="116">
        <f t="shared" si="7"/>
        <v>5.625</v>
      </c>
      <c r="E26" s="123"/>
      <c r="F26" s="124">
        <f t="shared" si="8"/>
        <v>0.0332840236686391</v>
      </c>
      <c r="G26" s="125"/>
      <c r="H26" s="120">
        <f t="shared" si="9"/>
        <v>90</v>
      </c>
      <c r="I26" s="134"/>
      <c r="J26" s="124">
        <f t="shared" si="10"/>
        <v>0.032798833819242</v>
      </c>
      <c r="K26" s="125"/>
    </row>
    <row r="27" ht="26" customHeight="1" spans="1:11">
      <c r="A27" s="121"/>
      <c r="B27" s="115" t="s">
        <v>35</v>
      </c>
      <c r="C27" s="108" t="s">
        <v>26</v>
      </c>
      <c r="D27" s="116">
        <f>表3!H95/E27</f>
        <v>8</v>
      </c>
      <c r="E27" s="117">
        <f>表3!M95</f>
        <v>38</v>
      </c>
      <c r="F27" s="118">
        <f>D27/E29</f>
        <v>0.0473372781065089</v>
      </c>
      <c r="G27" s="119">
        <f>E27/E29</f>
        <v>0.224852071005917</v>
      </c>
      <c r="H27" s="132">
        <f>D27*16</f>
        <v>128</v>
      </c>
      <c r="I27" s="136">
        <f t="shared" si="6"/>
        <v>608</v>
      </c>
      <c r="J27" s="118">
        <f>H27/I29</f>
        <v>0.0466472303206997</v>
      </c>
      <c r="K27" s="119">
        <f>I27/I29</f>
        <v>0.221574344023324</v>
      </c>
    </row>
    <row r="28" ht="26" customHeight="1" spans="1:11">
      <c r="A28" s="121"/>
      <c r="B28" s="122"/>
      <c r="C28" s="108" t="s">
        <v>27</v>
      </c>
      <c r="D28" s="116">
        <f t="shared" si="7"/>
        <v>30</v>
      </c>
      <c r="E28" s="123"/>
      <c r="F28" s="124">
        <f t="shared" si="8"/>
        <v>0.177514792899408</v>
      </c>
      <c r="G28" s="125"/>
      <c r="H28" s="120">
        <f t="shared" si="9"/>
        <v>480</v>
      </c>
      <c r="I28" s="134"/>
      <c r="J28" s="124">
        <f t="shared" si="10"/>
        <v>0.174927113702624</v>
      </c>
      <c r="K28" s="125"/>
    </row>
    <row r="29" ht="26" customHeight="1" spans="1:11">
      <c r="A29" s="109" t="s">
        <v>36</v>
      </c>
      <c r="B29" s="109"/>
      <c r="C29" s="108" t="s">
        <v>37</v>
      </c>
      <c r="D29" s="116">
        <f>D15+D17+D19+D23+D25+D27</f>
        <v>79.7510330578512</v>
      </c>
      <c r="E29" s="117">
        <f>E15+E17+E19+D21+D22+E23+E25+E27</f>
        <v>169</v>
      </c>
      <c r="F29" s="118">
        <f>F15+F17+F19+F23+F25+F27</f>
        <v>0.471899603892611</v>
      </c>
      <c r="G29" s="119">
        <f>G15+G17+G19+F21+F22+G23+G25+G27</f>
        <v>1</v>
      </c>
      <c r="H29" s="132">
        <f>H15+H17+H19+H23+H25+H27</f>
        <v>1308</v>
      </c>
      <c r="I29" s="136">
        <f>I15+I17+I19+H21+H22+I23+I25+I27</f>
        <v>2744</v>
      </c>
      <c r="J29" s="118">
        <f>J15+J17+J19+J23+J25+J27</f>
        <v>0.47667638483965</v>
      </c>
      <c r="K29" s="119">
        <f>K15+K17+K19+J21+J22+K23+K25+K27</f>
        <v>1</v>
      </c>
    </row>
    <row r="30" ht="26" customHeight="1" spans="1:11">
      <c r="A30" s="109"/>
      <c r="B30" s="109"/>
      <c r="C30" s="108" t="s">
        <v>38</v>
      </c>
      <c r="D30" s="116">
        <f>E29-D29</f>
        <v>89.2489669421488</v>
      </c>
      <c r="E30" s="123"/>
      <c r="F30" s="124">
        <f>G29-F29</f>
        <v>0.528100396107389</v>
      </c>
      <c r="G30" s="125"/>
      <c r="H30" s="132">
        <f>I29-H29</f>
        <v>1436</v>
      </c>
      <c r="I30" s="134"/>
      <c r="J30" s="124">
        <f>K29-J29</f>
        <v>0.52332361516035</v>
      </c>
      <c r="K30" s="125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1"/>
  <sheetViews>
    <sheetView zoomScale="130" zoomScaleNormal="130" zoomScaleSheetLayoutView="115" topLeftCell="A83" workbookViewId="0">
      <selection activeCell="L96" sqref="L96"/>
    </sheetView>
  </sheetViews>
  <sheetFormatPr defaultColWidth="8" defaultRowHeight="12"/>
  <cols>
    <col min="1" max="2" width="4.33333333333333" style="2" customWidth="1"/>
    <col min="3" max="3" width="9.10833333333333" style="6" customWidth="1"/>
    <col min="4" max="4" width="18.775" style="7" customWidth="1"/>
    <col min="5" max="5" width="4" style="8" customWidth="1"/>
    <col min="6" max="7" width="4.55833333333333" style="2" customWidth="1"/>
    <col min="8" max="9" width="4.55833333333333" style="8" customWidth="1"/>
    <col min="10" max="10" width="4" style="8" customWidth="1"/>
    <col min="11" max="11" width="4" style="9" customWidth="1"/>
    <col min="12" max="12" width="4.55833333333333" style="2" customWidth="1"/>
    <col min="13" max="13" width="4.625" style="2" customWidth="1"/>
    <col min="14" max="14" width="6.625" style="10" customWidth="1"/>
    <col min="15" max="16384" width="8" style="4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9"/>
    </row>
    <row r="2" s="2" customFormat="1" ht="21" customHeight="1" spans="1:16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  <c r="O2" s="50"/>
      <c r="P2" s="50"/>
    </row>
    <row r="3" s="2" customFormat="1" ht="30" customHeight="1" spans="1:16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  <c r="O3" s="50"/>
      <c r="P3" s="50"/>
    </row>
    <row r="4" s="3" customFormat="1" ht="21" customHeight="1" spans="1:16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51"/>
      <c r="O4" s="52"/>
      <c r="P4" s="52"/>
    </row>
    <row r="5" s="3" customFormat="1" ht="21" customHeight="1" spans="1:16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1"/>
      <c r="O5" s="52"/>
      <c r="P5" s="52"/>
    </row>
    <row r="6" s="3" customFormat="1" ht="21" customHeight="1" spans="1:16">
      <c r="A6" s="23"/>
      <c r="B6" s="17"/>
      <c r="C6" s="24">
        <v>503051006</v>
      </c>
      <c r="D6" s="25" t="s">
        <v>57</v>
      </c>
      <c r="E6" s="26">
        <v>1</v>
      </c>
      <c r="F6" s="22">
        <f t="shared" si="0"/>
        <v>16</v>
      </c>
      <c r="G6" s="22" t="s">
        <v>54</v>
      </c>
      <c r="H6" s="26">
        <v>16</v>
      </c>
      <c r="I6" s="26">
        <v>0</v>
      </c>
      <c r="J6" s="41">
        <v>8</v>
      </c>
      <c r="K6" s="22">
        <f t="shared" si="1"/>
        <v>2</v>
      </c>
      <c r="L6" s="21">
        <v>2</v>
      </c>
      <c r="M6" s="53" t="s">
        <v>55</v>
      </c>
      <c r="N6" s="51"/>
      <c r="O6" s="52"/>
      <c r="P6" s="52"/>
    </row>
    <row r="7" s="3" customFormat="1" ht="21" customHeight="1" spans="1:16">
      <c r="A7" s="23"/>
      <c r="B7" s="17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1"/>
      <c r="O7" s="52"/>
      <c r="P7" s="52"/>
    </row>
    <row r="8" s="3" customFormat="1" ht="21" customHeight="1" spans="1:16">
      <c r="A8" s="23"/>
      <c r="B8" s="17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1"/>
      <c r="O8" s="52"/>
      <c r="P8" s="52"/>
    </row>
    <row r="9" s="3" customFormat="1" ht="21" customHeight="1" spans="1:16">
      <c r="A9" s="23"/>
      <c r="B9" s="17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1"/>
      <c r="O9" s="52"/>
      <c r="P9" s="52"/>
    </row>
    <row r="10" s="3" customFormat="1" ht="30" customHeight="1" spans="1:16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1"/>
      <c r="O10" s="52"/>
      <c r="P10" s="52"/>
    </row>
    <row r="11" s="3" customFormat="1" ht="30" customHeight="1" spans="1:16">
      <c r="A11" s="23"/>
      <c r="B11" s="17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51"/>
      <c r="O11" s="52"/>
      <c r="P11" s="52"/>
    </row>
    <row r="12" s="3" customFormat="1" ht="30" customHeight="1" spans="1:16">
      <c r="A12" s="23"/>
      <c r="B12" s="17"/>
      <c r="C12" s="27" t="s">
        <v>63</v>
      </c>
      <c r="D12" s="28" t="s">
        <v>64</v>
      </c>
      <c r="E12" s="29">
        <v>1</v>
      </c>
      <c r="F12" s="29">
        <f t="shared" si="0"/>
        <v>16</v>
      </c>
      <c r="G12" s="29" t="s">
        <v>54</v>
      </c>
      <c r="H12" s="30">
        <v>16</v>
      </c>
      <c r="I12" s="30">
        <v>0</v>
      </c>
      <c r="J12" s="54">
        <v>8</v>
      </c>
      <c r="K12" s="29">
        <f t="shared" si="1"/>
        <v>2</v>
      </c>
      <c r="L12" s="29">
        <v>6</v>
      </c>
      <c r="M12" s="55" t="s">
        <v>55</v>
      </c>
      <c r="N12" s="56"/>
      <c r="O12" s="52"/>
      <c r="P12" s="52"/>
    </row>
    <row r="13" s="3" customFormat="1" ht="21" customHeight="1" spans="1:16">
      <c r="A13" s="23"/>
      <c r="B13" s="17"/>
      <c r="C13" s="20">
        <v>503071461</v>
      </c>
      <c r="D13" s="21" t="s">
        <v>65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1"/>
      <c r="O13" s="52"/>
      <c r="P13" s="52"/>
    </row>
    <row r="14" s="3" customFormat="1" ht="21" customHeight="1" spans="1:16">
      <c r="A14" s="23"/>
      <c r="B14" s="17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1"/>
      <c r="O14" s="52"/>
      <c r="P14" s="52"/>
    </row>
    <row r="15" s="3" customFormat="1" ht="21" customHeight="1" spans="1:16">
      <c r="A15" s="23"/>
      <c r="B15" s="17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1"/>
      <c r="O15" s="52"/>
      <c r="P15" s="52"/>
    </row>
    <row r="16" s="3" customFormat="1" ht="21" customHeight="1" spans="1:16">
      <c r="A16" s="23"/>
      <c r="B16" s="17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1"/>
      <c r="O16" s="52"/>
      <c r="P16" s="52"/>
    </row>
    <row r="17" s="3" customFormat="1" ht="21" customHeight="1" spans="1:16">
      <c r="A17" s="23"/>
      <c r="B17" s="17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1"/>
      <c r="O17" s="52"/>
      <c r="P17" s="52"/>
    </row>
    <row r="18" s="3" customFormat="1" ht="21" customHeight="1" spans="1:16">
      <c r="A18" s="23"/>
      <c r="B18" s="17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1"/>
      <c r="O18" s="52"/>
      <c r="P18" s="52"/>
    </row>
    <row r="19" s="3" customFormat="1" ht="21" customHeight="1" spans="1:16">
      <c r="A19" s="23"/>
      <c r="B19" s="17"/>
      <c r="C19" s="20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1"/>
      <c r="O19" s="52"/>
      <c r="P19" s="52"/>
    </row>
    <row r="20" s="3" customFormat="1" ht="21" customHeight="1" spans="1:16">
      <c r="A20" s="23"/>
      <c r="B20" s="17"/>
      <c r="C20" s="20">
        <v>557150001</v>
      </c>
      <c r="D20" s="21" t="s">
        <v>72</v>
      </c>
      <c r="E20" s="22">
        <v>0.5</v>
      </c>
      <c r="F20" s="22">
        <f t="shared" ref="F18:F38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18:K38" si="5">F20/J20</f>
        <v>2</v>
      </c>
      <c r="L20" s="22">
        <v>3</v>
      </c>
      <c r="M20" s="22" t="s">
        <v>55</v>
      </c>
      <c r="N20" s="51"/>
      <c r="O20" s="52"/>
      <c r="P20" s="52"/>
    </row>
    <row r="21" s="3" customFormat="1" ht="21" customHeight="1" spans="1:16">
      <c r="A21" s="23"/>
      <c r="B21" s="17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1"/>
      <c r="O21" s="52"/>
      <c r="P21" s="52"/>
    </row>
    <row r="22" s="3" customFormat="1" ht="21" customHeight="1" spans="1:16">
      <c r="A22" s="23"/>
      <c r="B22" s="17" t="s">
        <v>74</v>
      </c>
      <c r="C22" s="20">
        <v>524060015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57"/>
      <c r="O22" s="52"/>
      <c r="P22" s="52"/>
    </row>
    <row r="23" s="3" customFormat="1" ht="21" customHeight="1" spans="1:16">
      <c r="A23" s="23"/>
      <c r="B23" s="17"/>
      <c r="C23" s="20">
        <v>524060016</v>
      </c>
      <c r="D23" s="21" t="s">
        <v>76</v>
      </c>
      <c r="E23" s="22">
        <v>4</v>
      </c>
      <c r="F23" s="22">
        <f t="shared" si="4"/>
        <v>64</v>
      </c>
      <c r="G23" s="22" t="s">
        <v>54</v>
      </c>
      <c r="H23" s="22">
        <v>64</v>
      </c>
      <c r="I23" s="22">
        <v>0</v>
      </c>
      <c r="J23" s="22">
        <v>16</v>
      </c>
      <c r="K23" s="22">
        <f t="shared" si="5"/>
        <v>4</v>
      </c>
      <c r="L23" s="22">
        <v>2</v>
      </c>
      <c r="M23" s="22" t="s">
        <v>55</v>
      </c>
      <c r="N23" s="57"/>
      <c r="O23" s="52"/>
      <c r="P23" s="52"/>
    </row>
    <row r="24" s="3" customFormat="1" ht="21" customHeight="1" spans="1:16">
      <c r="A24" s="23"/>
      <c r="B24" s="17"/>
      <c r="C24" s="20">
        <v>524060017</v>
      </c>
      <c r="D24" s="21" t="s">
        <v>77</v>
      </c>
      <c r="E24" s="22">
        <v>2</v>
      </c>
      <c r="F24" s="22">
        <f t="shared" si="4"/>
        <v>32</v>
      </c>
      <c r="G24" s="22" t="s">
        <v>54</v>
      </c>
      <c r="H24" s="22">
        <v>32</v>
      </c>
      <c r="I24" s="22">
        <v>0</v>
      </c>
      <c r="J24" s="22">
        <v>16</v>
      </c>
      <c r="K24" s="22">
        <f t="shared" si="5"/>
        <v>2</v>
      </c>
      <c r="L24" s="22">
        <v>3</v>
      </c>
      <c r="M24" s="22" t="s">
        <v>4</v>
      </c>
      <c r="N24" s="57"/>
      <c r="O24" s="52"/>
      <c r="P24" s="52"/>
    </row>
    <row r="25" s="3" customFormat="1" ht="21" customHeight="1" spans="1:16">
      <c r="A25" s="23"/>
      <c r="B25" s="17"/>
      <c r="C25" s="20">
        <v>524060018</v>
      </c>
      <c r="D25" s="21" t="s">
        <v>78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4</v>
      </c>
      <c r="M25" s="22" t="s">
        <v>55</v>
      </c>
      <c r="N25" s="57"/>
      <c r="O25" s="52"/>
      <c r="P25" s="52"/>
    </row>
    <row r="26" s="3" customFormat="1" ht="21" customHeight="1" spans="1:16">
      <c r="A26" s="23"/>
      <c r="B26" s="17" t="s">
        <v>79</v>
      </c>
      <c r="C26" s="20">
        <v>526011022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24</v>
      </c>
      <c r="I26" s="41">
        <v>8</v>
      </c>
      <c r="J26" s="22">
        <v>16</v>
      </c>
      <c r="K26" s="22">
        <f t="shared" si="5"/>
        <v>2</v>
      </c>
      <c r="L26" s="22">
        <v>1</v>
      </c>
      <c r="M26" s="22" t="s">
        <v>4</v>
      </c>
      <c r="N26" s="51"/>
      <c r="O26" s="52"/>
      <c r="P26" s="52"/>
    </row>
    <row r="27" s="3" customFormat="1" ht="21" customHeight="1" spans="1:16">
      <c r="A27" s="23"/>
      <c r="B27" s="17"/>
      <c r="C27" s="20">
        <v>526010004</v>
      </c>
      <c r="D27" s="31" t="s">
        <v>81</v>
      </c>
      <c r="E27" s="22">
        <v>2</v>
      </c>
      <c r="F27" s="22">
        <f t="shared" si="4"/>
        <v>32</v>
      </c>
      <c r="G27" s="22" t="s">
        <v>54</v>
      </c>
      <c r="H27" s="22">
        <v>24</v>
      </c>
      <c r="I27" s="41">
        <v>8</v>
      </c>
      <c r="J27" s="22">
        <v>16</v>
      </c>
      <c r="K27" s="22">
        <f t="shared" si="5"/>
        <v>2</v>
      </c>
      <c r="L27" s="22">
        <v>2</v>
      </c>
      <c r="M27" s="22" t="s">
        <v>4</v>
      </c>
      <c r="N27" s="51"/>
      <c r="O27" s="52"/>
      <c r="P27" s="52"/>
    </row>
    <row r="28" s="3" customFormat="1" ht="21" customHeight="1" spans="1:16">
      <c r="A28" s="23"/>
      <c r="B28" s="19" t="s">
        <v>82</v>
      </c>
      <c r="C28" s="20">
        <v>519010002</v>
      </c>
      <c r="D28" s="31" t="s">
        <v>83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5</v>
      </c>
      <c r="M28" s="22" t="s">
        <v>4</v>
      </c>
      <c r="N28" s="51"/>
      <c r="O28" s="52"/>
      <c r="P28" s="52"/>
    </row>
    <row r="29" s="3" customFormat="1" ht="21" customHeight="1" spans="1:16">
      <c r="A29" s="23"/>
      <c r="B29" s="23"/>
      <c r="C29" s="20">
        <v>503071020</v>
      </c>
      <c r="D29" s="21" t="s">
        <v>84</v>
      </c>
      <c r="E29" s="22">
        <v>2</v>
      </c>
      <c r="F29" s="22">
        <f t="shared" si="4"/>
        <v>36</v>
      </c>
      <c r="G29" s="22" t="s">
        <v>54</v>
      </c>
      <c r="H29" s="22">
        <v>4</v>
      </c>
      <c r="I29" s="22">
        <v>32</v>
      </c>
      <c r="J29" s="22">
        <v>18</v>
      </c>
      <c r="K29" s="22">
        <f t="shared" si="5"/>
        <v>2</v>
      </c>
      <c r="L29" s="22">
        <v>1</v>
      </c>
      <c r="M29" s="22" t="s">
        <v>55</v>
      </c>
      <c r="N29" s="51"/>
      <c r="O29" s="52"/>
      <c r="P29" s="52"/>
    </row>
    <row r="30" s="3" customFormat="1" ht="21" customHeight="1" spans="1:16">
      <c r="A30" s="23"/>
      <c r="B30" s="23"/>
      <c r="C30" s="20">
        <v>503072010</v>
      </c>
      <c r="D30" s="21" t="s">
        <v>85</v>
      </c>
      <c r="E30" s="22">
        <v>2</v>
      </c>
      <c r="F30" s="22">
        <f t="shared" si="4"/>
        <v>36</v>
      </c>
      <c r="G30" s="22" t="s">
        <v>54</v>
      </c>
      <c r="H30" s="22">
        <v>4</v>
      </c>
      <c r="I30" s="22">
        <v>32</v>
      </c>
      <c r="J30" s="22">
        <v>18</v>
      </c>
      <c r="K30" s="22">
        <f t="shared" si="5"/>
        <v>2</v>
      </c>
      <c r="L30" s="22">
        <v>2</v>
      </c>
      <c r="M30" s="22" t="s">
        <v>55</v>
      </c>
      <c r="N30" s="51"/>
      <c r="O30" s="52"/>
      <c r="P30" s="52"/>
    </row>
    <row r="31" s="3" customFormat="1" ht="21" customHeight="1" spans="1:16">
      <c r="A31" s="23"/>
      <c r="B31" s="23"/>
      <c r="C31" s="20">
        <v>503073020</v>
      </c>
      <c r="D31" s="21" t="s">
        <v>86</v>
      </c>
      <c r="E31" s="22">
        <v>2</v>
      </c>
      <c r="F31" s="22">
        <f t="shared" si="4"/>
        <v>36</v>
      </c>
      <c r="G31" s="22" t="s">
        <v>54</v>
      </c>
      <c r="H31" s="22">
        <v>4</v>
      </c>
      <c r="I31" s="22">
        <v>32</v>
      </c>
      <c r="J31" s="22">
        <v>18</v>
      </c>
      <c r="K31" s="22">
        <f t="shared" si="5"/>
        <v>2</v>
      </c>
      <c r="L31" s="22">
        <v>3</v>
      </c>
      <c r="M31" s="22" t="s">
        <v>55</v>
      </c>
      <c r="N31" s="51"/>
      <c r="O31" s="52"/>
      <c r="P31" s="52"/>
    </row>
    <row r="32" s="3" customFormat="1" ht="21" customHeight="1" spans="1:16">
      <c r="A32" s="32"/>
      <c r="B32" s="32"/>
      <c r="C32" s="20">
        <v>503074020</v>
      </c>
      <c r="D32" s="21" t="s">
        <v>87</v>
      </c>
      <c r="E32" s="22">
        <v>2</v>
      </c>
      <c r="F32" s="22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4</v>
      </c>
      <c r="M32" s="22" t="s">
        <v>55</v>
      </c>
      <c r="N32" s="51"/>
      <c r="O32" s="52"/>
      <c r="P32" s="52"/>
    </row>
    <row r="33" s="3" customFormat="1" ht="21" customHeight="1" spans="1:16">
      <c r="A33" s="19" t="s">
        <v>25</v>
      </c>
      <c r="B33" s="19" t="s">
        <v>82</v>
      </c>
      <c r="C33" s="20">
        <v>503071560</v>
      </c>
      <c r="D33" s="21" t="s">
        <v>88</v>
      </c>
      <c r="E33" s="22">
        <v>2</v>
      </c>
      <c r="F33" s="22">
        <f t="shared" si="4"/>
        <v>32</v>
      </c>
      <c r="G33" s="22" t="s">
        <v>54</v>
      </c>
      <c r="H33" s="22">
        <v>32</v>
      </c>
      <c r="I33" s="22">
        <v>0</v>
      </c>
      <c r="J33" s="22">
        <v>16</v>
      </c>
      <c r="K33" s="22">
        <f t="shared" si="5"/>
        <v>2</v>
      </c>
      <c r="L33" s="22">
        <v>1</v>
      </c>
      <c r="M33" s="22" t="s">
        <v>55</v>
      </c>
      <c r="N33" s="51"/>
      <c r="O33" s="52"/>
      <c r="P33" s="52"/>
    </row>
    <row r="34" s="3" customFormat="1" ht="30" customHeight="1" spans="1:16">
      <c r="A34" s="23"/>
      <c r="B34" s="23"/>
      <c r="C34" s="20">
        <v>503072067</v>
      </c>
      <c r="D34" s="21" t="s">
        <v>89</v>
      </c>
      <c r="E34" s="22">
        <v>1</v>
      </c>
      <c r="F34" s="22">
        <f t="shared" ref="F34:F38" si="6">SUM(H34:I34)</f>
        <v>16</v>
      </c>
      <c r="G34" s="22" t="s">
        <v>54</v>
      </c>
      <c r="H34" s="26">
        <v>16</v>
      </c>
      <c r="I34" s="26">
        <v>0</v>
      </c>
      <c r="J34" s="26">
        <v>8</v>
      </c>
      <c r="K34" s="22">
        <f t="shared" si="5"/>
        <v>2</v>
      </c>
      <c r="L34" s="22">
        <v>1</v>
      </c>
      <c r="M34" s="22" t="s">
        <v>55</v>
      </c>
      <c r="N34" s="51"/>
      <c r="O34" s="52"/>
      <c r="P34" s="52"/>
    </row>
    <row r="35" s="3" customFormat="1" ht="30" customHeight="1" spans="1:16">
      <c r="A35" s="23"/>
      <c r="B35" s="32"/>
      <c r="C35" s="20">
        <v>503072068</v>
      </c>
      <c r="D35" s="21" t="s">
        <v>90</v>
      </c>
      <c r="E35" s="26">
        <v>1</v>
      </c>
      <c r="F35" s="22">
        <f t="shared" si="6"/>
        <v>16</v>
      </c>
      <c r="G35" s="22" t="s">
        <v>54</v>
      </c>
      <c r="H35" s="26">
        <v>16</v>
      </c>
      <c r="I35" s="26">
        <v>0</v>
      </c>
      <c r="J35" s="26">
        <v>8</v>
      </c>
      <c r="K35" s="22">
        <f t="shared" si="5"/>
        <v>2</v>
      </c>
      <c r="L35" s="26">
        <v>2</v>
      </c>
      <c r="M35" s="26" t="s">
        <v>55</v>
      </c>
      <c r="N35" s="58"/>
      <c r="O35" s="52"/>
      <c r="P35" s="52"/>
    </row>
    <row r="36" s="3" customFormat="1" ht="21" customHeight="1" spans="1:16">
      <c r="A36" s="23"/>
      <c r="B36" s="17" t="s">
        <v>91</v>
      </c>
      <c r="C36" s="20">
        <v>528060160</v>
      </c>
      <c r="D36" s="21" t="s">
        <v>92</v>
      </c>
      <c r="E36" s="26">
        <v>1</v>
      </c>
      <c r="F36" s="22">
        <f t="shared" si="6"/>
        <v>16</v>
      </c>
      <c r="G36" s="22" t="s">
        <v>54</v>
      </c>
      <c r="H36" s="26">
        <v>8</v>
      </c>
      <c r="I36" s="26">
        <v>8</v>
      </c>
      <c r="J36" s="26">
        <v>8</v>
      </c>
      <c r="K36" s="22">
        <f t="shared" si="5"/>
        <v>2</v>
      </c>
      <c r="L36" s="26">
        <v>3</v>
      </c>
      <c r="M36" s="26" t="s">
        <v>55</v>
      </c>
      <c r="N36" s="58"/>
      <c r="O36" s="52"/>
      <c r="P36" s="52"/>
    </row>
    <row r="37" s="3" customFormat="1" ht="21" customHeight="1" spans="1:16">
      <c r="A37" s="23"/>
      <c r="B37" s="17"/>
      <c r="C37" s="20">
        <v>528060161</v>
      </c>
      <c r="D37" s="21" t="s">
        <v>93</v>
      </c>
      <c r="E37" s="26">
        <v>1</v>
      </c>
      <c r="F37" s="22">
        <f t="shared" si="6"/>
        <v>16</v>
      </c>
      <c r="G37" s="22" t="s">
        <v>54</v>
      </c>
      <c r="H37" s="26">
        <v>6</v>
      </c>
      <c r="I37" s="26">
        <v>10</v>
      </c>
      <c r="J37" s="26">
        <v>8</v>
      </c>
      <c r="K37" s="22">
        <f t="shared" si="5"/>
        <v>2</v>
      </c>
      <c r="L37" s="26">
        <v>4</v>
      </c>
      <c r="M37" s="26" t="s">
        <v>55</v>
      </c>
      <c r="N37" s="58"/>
      <c r="O37" s="52"/>
      <c r="P37" s="52"/>
    </row>
    <row r="38" s="3" customFormat="1" ht="21" customHeight="1" spans="1:16">
      <c r="A38" s="23"/>
      <c r="B38" s="17"/>
      <c r="C38" s="20">
        <v>503035035</v>
      </c>
      <c r="D38" s="33" t="s">
        <v>94</v>
      </c>
      <c r="E38" s="21">
        <v>2</v>
      </c>
      <c r="F38" s="22">
        <f t="shared" si="6"/>
        <v>32</v>
      </c>
      <c r="G38" s="22" t="s">
        <v>54</v>
      </c>
      <c r="H38" s="26">
        <v>32</v>
      </c>
      <c r="I38" s="26">
        <v>0</v>
      </c>
      <c r="J38" s="26">
        <v>16</v>
      </c>
      <c r="K38" s="22">
        <v>2</v>
      </c>
      <c r="L38" s="26">
        <v>2</v>
      </c>
      <c r="M38" s="53" t="s">
        <v>55</v>
      </c>
      <c r="N38" s="58"/>
      <c r="O38" s="52"/>
      <c r="P38" s="52"/>
    </row>
    <row r="39" s="3" customFormat="1" ht="21" customHeight="1" spans="1:16">
      <c r="A39" s="23"/>
      <c r="B39" s="17"/>
      <c r="C39" s="34">
        <v>503071341</v>
      </c>
      <c r="D39" s="21" t="s">
        <v>95</v>
      </c>
      <c r="E39" s="26">
        <v>1</v>
      </c>
      <c r="F39" s="22">
        <f t="shared" ref="F39:F43" si="7">SUM(H39:I39)</f>
        <v>16</v>
      </c>
      <c r="G39" s="22" t="s">
        <v>54</v>
      </c>
      <c r="H39" s="26">
        <v>16</v>
      </c>
      <c r="I39" s="26">
        <v>0</v>
      </c>
      <c r="J39" s="26">
        <v>8</v>
      </c>
      <c r="K39" s="22">
        <f t="shared" ref="K39:K43" si="8">F39/J39</f>
        <v>2</v>
      </c>
      <c r="L39" s="26">
        <v>2</v>
      </c>
      <c r="M39" s="26" t="s">
        <v>55</v>
      </c>
      <c r="N39" s="58"/>
      <c r="O39" s="52"/>
      <c r="P39" s="52"/>
    </row>
    <row r="40" s="3" customFormat="1" ht="21" customHeight="1" spans="1:16">
      <c r="A40" s="32"/>
      <c r="B40" s="17"/>
      <c r="C40" s="20">
        <v>503071340</v>
      </c>
      <c r="D40" s="21" t="s">
        <v>96</v>
      </c>
      <c r="E40" s="26">
        <v>1</v>
      </c>
      <c r="F40" s="22">
        <f t="shared" si="7"/>
        <v>16</v>
      </c>
      <c r="G40" s="22" t="s">
        <v>54</v>
      </c>
      <c r="H40" s="26">
        <v>16</v>
      </c>
      <c r="I40" s="26">
        <v>0</v>
      </c>
      <c r="J40" s="26">
        <v>8</v>
      </c>
      <c r="K40" s="22">
        <f t="shared" si="8"/>
        <v>2</v>
      </c>
      <c r="L40" s="59">
        <v>6</v>
      </c>
      <c r="M40" s="26" t="s">
        <v>55</v>
      </c>
      <c r="N40" s="58"/>
      <c r="O40" s="52"/>
      <c r="P40" s="52"/>
    </row>
    <row r="41" s="3" customFormat="1" ht="21" customHeight="1" spans="1:16">
      <c r="A41" s="17" t="s">
        <v>97</v>
      </c>
      <c r="B41" s="17"/>
      <c r="C41" s="35"/>
      <c r="D41" s="17"/>
      <c r="E41" s="17">
        <f>SUM(E4:E40)</f>
        <v>58</v>
      </c>
      <c r="F41" s="17">
        <f>SUM(F4:F40)</f>
        <v>968</v>
      </c>
      <c r="G41" s="36" t="s">
        <v>54</v>
      </c>
      <c r="H41" s="17">
        <f>SUM(H4:H40)</f>
        <v>774</v>
      </c>
      <c r="I41" s="17">
        <f>SUM(I4:I40)</f>
        <v>194</v>
      </c>
      <c r="J41" s="60" t="s">
        <v>98</v>
      </c>
      <c r="K41" s="60"/>
      <c r="L41" s="61"/>
      <c r="M41" s="62">
        <f>E41</f>
        <v>58</v>
      </c>
      <c r="N41" s="63" t="s">
        <v>21</v>
      </c>
      <c r="O41" s="52"/>
      <c r="P41" s="52"/>
    </row>
    <row r="42" ht="30" customHeight="1" spans="1:16">
      <c r="A42" s="14" t="s">
        <v>33</v>
      </c>
      <c r="B42" s="37" t="s">
        <v>99</v>
      </c>
      <c r="C42" s="24">
        <v>557150003</v>
      </c>
      <c r="D42" s="38" t="s">
        <v>100</v>
      </c>
      <c r="E42" s="26">
        <v>1</v>
      </c>
      <c r="F42" s="22">
        <f t="shared" si="7"/>
        <v>16</v>
      </c>
      <c r="G42" s="22" t="s">
        <v>54</v>
      </c>
      <c r="H42" s="26">
        <v>16</v>
      </c>
      <c r="I42" s="26">
        <v>0</v>
      </c>
      <c r="J42" s="41">
        <v>8</v>
      </c>
      <c r="K42" s="22">
        <f t="shared" si="8"/>
        <v>2</v>
      </c>
      <c r="L42" s="64" t="s">
        <v>101</v>
      </c>
      <c r="M42" s="53" t="s">
        <v>55</v>
      </c>
      <c r="N42" s="65" t="s">
        <v>102</v>
      </c>
      <c r="O42" s="66"/>
      <c r="P42" s="66"/>
    </row>
    <row r="43" ht="30" customHeight="1" spans="1:16">
      <c r="A43" s="14"/>
      <c r="B43" s="37"/>
      <c r="C43" s="24">
        <v>557010001</v>
      </c>
      <c r="D43" s="39" t="s">
        <v>103</v>
      </c>
      <c r="E43" s="22">
        <v>1</v>
      </c>
      <c r="F43" s="22">
        <f t="shared" si="7"/>
        <v>24</v>
      </c>
      <c r="G43" s="22" t="s">
        <v>54</v>
      </c>
      <c r="H43" s="22">
        <v>24</v>
      </c>
      <c r="I43" s="22">
        <v>0</v>
      </c>
      <c r="J43" s="22">
        <v>12</v>
      </c>
      <c r="K43" s="22">
        <f t="shared" si="8"/>
        <v>2</v>
      </c>
      <c r="L43" s="64" t="s">
        <v>101</v>
      </c>
      <c r="M43" s="22" t="s">
        <v>55</v>
      </c>
      <c r="N43" s="67" t="s">
        <v>104</v>
      </c>
      <c r="O43" s="66"/>
      <c r="P43" s="66"/>
    </row>
    <row r="44" ht="50" customHeight="1" spans="1:16">
      <c r="A44" s="14"/>
      <c r="B44" s="37" t="s">
        <v>105</v>
      </c>
      <c r="C44" s="40" t="s">
        <v>106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67"/>
      <c r="O44" s="66"/>
      <c r="P44" s="66"/>
    </row>
    <row r="45" ht="50" customHeight="1" spans="1:16">
      <c r="A45" s="14"/>
      <c r="B45" s="37" t="s">
        <v>107</v>
      </c>
      <c r="C45" s="42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67"/>
      <c r="O45" s="66"/>
      <c r="P45" s="66"/>
    </row>
    <row r="46" ht="50" customHeight="1" spans="1:16">
      <c r="A46" s="14"/>
      <c r="B46" s="37" t="s">
        <v>108</v>
      </c>
      <c r="C46" s="42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67"/>
      <c r="O46" s="66"/>
      <c r="P46" s="66"/>
    </row>
    <row r="47" ht="50" customHeight="1" spans="1:16">
      <c r="A47" s="14"/>
      <c r="B47" s="37" t="s">
        <v>109</v>
      </c>
      <c r="C47" s="42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67"/>
      <c r="O47" s="66"/>
      <c r="P47" s="66"/>
    </row>
    <row r="48" ht="50" customHeight="1" spans="1:16">
      <c r="A48" s="14"/>
      <c r="B48" s="37" t="s">
        <v>110</v>
      </c>
      <c r="C48" s="42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67"/>
      <c r="O48" s="66"/>
      <c r="P48" s="66"/>
    </row>
    <row r="49" ht="21" customHeight="1" spans="1:16">
      <c r="A49" s="14" t="s">
        <v>111</v>
      </c>
      <c r="B49" s="14"/>
      <c r="C49" s="18"/>
      <c r="D49" s="14"/>
      <c r="E49" s="17">
        <v>7</v>
      </c>
      <c r="F49" s="36">
        <f t="shared" ref="F49:F51" si="9">SUM(H49:I49)</f>
        <v>112</v>
      </c>
      <c r="G49" s="36" t="s">
        <v>54</v>
      </c>
      <c r="H49" s="17">
        <f>E49*16</f>
        <v>112</v>
      </c>
      <c r="I49" s="17">
        <v>0</v>
      </c>
      <c r="J49" s="60" t="s">
        <v>112</v>
      </c>
      <c r="K49" s="60"/>
      <c r="L49" s="61"/>
      <c r="M49" s="62">
        <f>E49</f>
        <v>7</v>
      </c>
      <c r="N49" s="63" t="s">
        <v>21</v>
      </c>
      <c r="O49" s="66"/>
      <c r="P49" s="66"/>
    </row>
    <row r="50" ht="21" customHeight="1" spans="1:16">
      <c r="A50" s="43" t="s">
        <v>28</v>
      </c>
      <c r="B50" s="43"/>
      <c r="C50" s="24">
        <v>528002590</v>
      </c>
      <c r="D50" s="44" t="s">
        <v>113</v>
      </c>
      <c r="E50" s="45">
        <v>2</v>
      </c>
      <c r="F50" s="22">
        <f t="shared" si="9"/>
        <v>32</v>
      </c>
      <c r="G50" s="46" t="s">
        <v>54</v>
      </c>
      <c r="H50" s="46">
        <v>32</v>
      </c>
      <c r="I50" s="45">
        <v>0</v>
      </c>
      <c r="J50" s="45">
        <v>16</v>
      </c>
      <c r="K50" s="22">
        <v>2</v>
      </c>
      <c r="L50" s="45">
        <v>2</v>
      </c>
      <c r="M50" s="68" t="s">
        <v>4</v>
      </c>
      <c r="N50" s="65"/>
      <c r="O50" s="66"/>
      <c r="P50" s="66"/>
    </row>
    <row r="51" ht="21" customHeight="1" spans="1:16">
      <c r="A51" s="43"/>
      <c r="B51" s="43"/>
      <c r="C51" s="24">
        <v>528160003</v>
      </c>
      <c r="D51" s="44" t="s">
        <v>114</v>
      </c>
      <c r="E51" s="45">
        <v>3</v>
      </c>
      <c r="F51" s="22">
        <f t="shared" si="9"/>
        <v>48</v>
      </c>
      <c r="G51" s="46" t="s">
        <v>54</v>
      </c>
      <c r="H51" s="46">
        <v>16</v>
      </c>
      <c r="I51" s="45">
        <v>32</v>
      </c>
      <c r="J51" s="45">
        <v>6</v>
      </c>
      <c r="K51" s="22">
        <v>8</v>
      </c>
      <c r="L51" s="45">
        <v>2</v>
      </c>
      <c r="M51" s="68" t="s">
        <v>55</v>
      </c>
      <c r="N51" s="65"/>
      <c r="O51" s="66"/>
      <c r="P51" s="66"/>
    </row>
    <row r="52" ht="21" customHeight="1" spans="1:16">
      <c r="A52" s="43"/>
      <c r="B52" s="43"/>
      <c r="C52" s="24">
        <v>528003700</v>
      </c>
      <c r="D52" s="44" t="s">
        <v>115</v>
      </c>
      <c r="E52" s="45">
        <v>4</v>
      </c>
      <c r="F52" s="22">
        <f t="shared" ref="F52:F55" si="10">SUM(H52:I52)</f>
        <v>64</v>
      </c>
      <c r="G52" s="46" t="s">
        <v>54</v>
      </c>
      <c r="H52" s="46">
        <v>16</v>
      </c>
      <c r="I52" s="45">
        <v>48</v>
      </c>
      <c r="J52" s="45">
        <v>8</v>
      </c>
      <c r="K52" s="22">
        <v>8</v>
      </c>
      <c r="L52" s="45">
        <v>1</v>
      </c>
      <c r="M52" s="68" t="s">
        <v>55</v>
      </c>
      <c r="N52" s="65"/>
      <c r="O52" s="66"/>
      <c r="P52" s="66"/>
    </row>
    <row r="53" ht="21" customHeight="1" spans="1:16">
      <c r="A53" s="43"/>
      <c r="B53" s="43"/>
      <c r="C53" s="24">
        <v>528003011</v>
      </c>
      <c r="D53" s="44" t="s">
        <v>116</v>
      </c>
      <c r="E53" s="45">
        <v>2</v>
      </c>
      <c r="F53" s="22">
        <f t="shared" si="10"/>
        <v>32</v>
      </c>
      <c r="G53" s="46" t="s">
        <v>54</v>
      </c>
      <c r="H53" s="46">
        <v>32</v>
      </c>
      <c r="I53" s="45">
        <v>0</v>
      </c>
      <c r="J53" s="45">
        <v>16</v>
      </c>
      <c r="K53" s="22">
        <v>2</v>
      </c>
      <c r="L53" s="45">
        <v>5</v>
      </c>
      <c r="M53" s="68" t="s">
        <v>4</v>
      </c>
      <c r="N53" s="65"/>
      <c r="O53" s="66"/>
      <c r="P53" s="66"/>
    </row>
    <row r="54" ht="21" customHeight="1" spans="1:16">
      <c r="A54" s="14" t="s">
        <v>117</v>
      </c>
      <c r="B54" s="14"/>
      <c r="C54" s="18"/>
      <c r="D54" s="14"/>
      <c r="E54" s="17">
        <f>SUM(E50:E53)</f>
        <v>11</v>
      </c>
      <c r="F54" s="14">
        <f>SUM(F50:F53)</f>
        <v>176</v>
      </c>
      <c r="G54" s="36" t="s">
        <v>54</v>
      </c>
      <c r="H54" s="17">
        <f>SUM(H50:H53)</f>
        <v>96</v>
      </c>
      <c r="I54" s="17">
        <f>SUM(I50:I53)</f>
        <v>80</v>
      </c>
      <c r="J54" s="60" t="s">
        <v>98</v>
      </c>
      <c r="K54" s="60"/>
      <c r="L54" s="61"/>
      <c r="M54" s="62">
        <f>E54</f>
        <v>11</v>
      </c>
      <c r="N54" s="63" t="s">
        <v>21</v>
      </c>
      <c r="O54" s="66"/>
      <c r="P54" s="66"/>
    </row>
    <row r="55" ht="21" customHeight="1" spans="1:16">
      <c r="A55" s="43" t="s">
        <v>29</v>
      </c>
      <c r="B55" s="43"/>
      <c r="C55" s="24">
        <v>528003515</v>
      </c>
      <c r="D55" s="40" t="s">
        <v>118</v>
      </c>
      <c r="E55" s="40">
        <v>3</v>
      </c>
      <c r="F55" s="22">
        <f t="shared" si="10"/>
        <v>48</v>
      </c>
      <c r="G55" s="46" t="s">
        <v>54</v>
      </c>
      <c r="H55" s="47">
        <v>16</v>
      </c>
      <c r="I55" s="47">
        <v>32</v>
      </c>
      <c r="J55" s="69">
        <v>8</v>
      </c>
      <c r="K55" s="22">
        <v>6</v>
      </c>
      <c r="L55" s="40">
        <v>1</v>
      </c>
      <c r="M55" s="68" t="s">
        <v>55</v>
      </c>
      <c r="N55" s="70"/>
      <c r="O55" s="66"/>
      <c r="P55" s="66"/>
    </row>
    <row r="56" s="4" customFormat="1" ht="21" customHeight="1" spans="1:16">
      <c r="A56" s="43"/>
      <c r="B56" s="43"/>
      <c r="C56" s="24">
        <v>528160005</v>
      </c>
      <c r="D56" s="40" t="s">
        <v>119</v>
      </c>
      <c r="E56" s="40">
        <v>2</v>
      </c>
      <c r="F56" s="22">
        <f t="shared" ref="F56:F63" si="11">SUM(H56:I56)</f>
        <v>32</v>
      </c>
      <c r="G56" s="46" t="s">
        <v>54</v>
      </c>
      <c r="H56" s="45">
        <v>16</v>
      </c>
      <c r="I56" s="45">
        <v>16</v>
      </c>
      <c r="J56" s="45">
        <v>8</v>
      </c>
      <c r="K56" s="22">
        <v>4</v>
      </c>
      <c r="L56" s="40">
        <v>2</v>
      </c>
      <c r="M56" s="68" t="s">
        <v>55</v>
      </c>
      <c r="N56" s="70"/>
      <c r="O56" s="66"/>
      <c r="P56" s="66"/>
    </row>
    <row r="57" s="4" customFormat="1" ht="21" customHeight="1" spans="1:16">
      <c r="A57" s="43"/>
      <c r="B57" s="43"/>
      <c r="C57" s="24">
        <v>528160002</v>
      </c>
      <c r="D57" s="40" t="s">
        <v>120</v>
      </c>
      <c r="E57" s="40">
        <v>2</v>
      </c>
      <c r="F57" s="22">
        <f t="shared" si="11"/>
        <v>32</v>
      </c>
      <c r="G57" s="46" t="s">
        <v>54</v>
      </c>
      <c r="H57" s="47">
        <v>16</v>
      </c>
      <c r="I57" s="47">
        <v>16</v>
      </c>
      <c r="J57" s="69">
        <v>8</v>
      </c>
      <c r="K57" s="22">
        <v>4</v>
      </c>
      <c r="L57" s="40">
        <v>2</v>
      </c>
      <c r="M57" s="68" t="s">
        <v>55</v>
      </c>
      <c r="N57" s="70"/>
      <c r="O57" s="66"/>
      <c r="P57" s="66"/>
    </row>
    <row r="58" ht="30" customHeight="1" spans="1:16">
      <c r="A58" s="43"/>
      <c r="B58" s="43"/>
      <c r="C58" s="24">
        <v>528003552</v>
      </c>
      <c r="D58" s="40" t="s">
        <v>121</v>
      </c>
      <c r="E58" s="40">
        <v>3</v>
      </c>
      <c r="F58" s="22">
        <f t="shared" si="11"/>
        <v>48</v>
      </c>
      <c r="G58" s="46" t="s">
        <v>54</v>
      </c>
      <c r="H58" s="47">
        <v>16</v>
      </c>
      <c r="I58" s="47">
        <v>32</v>
      </c>
      <c r="J58" s="69">
        <v>8</v>
      </c>
      <c r="K58" s="22">
        <v>6</v>
      </c>
      <c r="L58" s="40">
        <v>5</v>
      </c>
      <c r="M58" s="68" t="s">
        <v>55</v>
      </c>
      <c r="N58" s="70"/>
      <c r="O58" s="66"/>
      <c r="P58" s="66"/>
    </row>
    <row r="59" ht="21" customHeight="1" spans="1:16">
      <c r="A59" s="43"/>
      <c r="B59" s="43"/>
      <c r="C59" s="24">
        <v>528003516</v>
      </c>
      <c r="D59" s="40" t="s">
        <v>122</v>
      </c>
      <c r="E59" s="40">
        <v>3</v>
      </c>
      <c r="F59" s="22">
        <f t="shared" si="11"/>
        <v>48</v>
      </c>
      <c r="G59" s="46" t="s">
        <v>54</v>
      </c>
      <c r="H59" s="47">
        <v>16</v>
      </c>
      <c r="I59" s="47">
        <v>32</v>
      </c>
      <c r="J59" s="69">
        <v>8</v>
      </c>
      <c r="K59" s="22">
        <v>6</v>
      </c>
      <c r="L59" s="40">
        <v>3</v>
      </c>
      <c r="M59" s="68" t="s">
        <v>55</v>
      </c>
      <c r="N59" s="70"/>
      <c r="O59" s="66"/>
      <c r="P59" s="66"/>
    </row>
    <row r="60" ht="21" customHeight="1" spans="1:16">
      <c r="A60" s="43"/>
      <c r="B60" s="43"/>
      <c r="C60" s="24">
        <v>528003423</v>
      </c>
      <c r="D60" s="40" t="s">
        <v>123</v>
      </c>
      <c r="E60" s="40">
        <v>3</v>
      </c>
      <c r="F60" s="22">
        <f t="shared" si="11"/>
        <v>48</v>
      </c>
      <c r="G60" s="46" t="s">
        <v>54</v>
      </c>
      <c r="H60" s="47">
        <v>16</v>
      </c>
      <c r="I60" s="47">
        <v>32</v>
      </c>
      <c r="J60" s="69">
        <v>8</v>
      </c>
      <c r="K60" s="22">
        <v>6</v>
      </c>
      <c r="L60" s="40">
        <v>3</v>
      </c>
      <c r="M60" s="68" t="s">
        <v>55</v>
      </c>
      <c r="N60" s="70"/>
      <c r="O60" s="66"/>
      <c r="P60" s="66"/>
    </row>
    <row r="61" ht="21" customHeight="1" spans="1:16">
      <c r="A61" s="43"/>
      <c r="B61" s="43"/>
      <c r="C61" s="24">
        <v>528003509</v>
      </c>
      <c r="D61" s="40" t="s">
        <v>124</v>
      </c>
      <c r="E61" s="40">
        <v>3</v>
      </c>
      <c r="F61" s="22">
        <f t="shared" si="11"/>
        <v>48</v>
      </c>
      <c r="G61" s="46" t="s">
        <v>54</v>
      </c>
      <c r="H61" s="47">
        <v>16</v>
      </c>
      <c r="I61" s="47">
        <v>32</v>
      </c>
      <c r="J61" s="69">
        <v>8</v>
      </c>
      <c r="K61" s="22">
        <v>6</v>
      </c>
      <c r="L61" s="40">
        <v>3</v>
      </c>
      <c r="M61" s="68" t="s">
        <v>55</v>
      </c>
      <c r="N61" s="70"/>
      <c r="O61" s="66"/>
      <c r="P61" s="66"/>
    </row>
    <row r="62" s="5" customFormat="1" ht="21" customHeight="1" spans="1:16">
      <c r="A62" s="43"/>
      <c r="B62" s="43"/>
      <c r="C62" s="24">
        <v>528003595</v>
      </c>
      <c r="D62" s="40" t="s">
        <v>125</v>
      </c>
      <c r="E62" s="40">
        <v>3</v>
      </c>
      <c r="F62" s="22">
        <f t="shared" si="11"/>
        <v>48</v>
      </c>
      <c r="G62" s="46" t="s">
        <v>54</v>
      </c>
      <c r="H62" s="47">
        <v>16</v>
      </c>
      <c r="I62" s="47">
        <v>32</v>
      </c>
      <c r="J62" s="69">
        <v>8</v>
      </c>
      <c r="K62" s="22">
        <v>6</v>
      </c>
      <c r="L62" s="40">
        <v>4</v>
      </c>
      <c r="M62" s="68" t="s">
        <v>55</v>
      </c>
      <c r="N62" s="70"/>
      <c r="O62" s="71"/>
      <c r="P62" s="71"/>
    </row>
    <row r="63" ht="30" customHeight="1" spans="1:16">
      <c r="A63" s="43"/>
      <c r="B63" s="43"/>
      <c r="C63" s="24">
        <v>528003576</v>
      </c>
      <c r="D63" s="40" t="s">
        <v>126</v>
      </c>
      <c r="E63" s="48">
        <v>3</v>
      </c>
      <c r="F63" s="22">
        <f t="shared" si="11"/>
        <v>48</v>
      </c>
      <c r="G63" s="46" t="s">
        <v>54</v>
      </c>
      <c r="H63" s="47">
        <v>16</v>
      </c>
      <c r="I63" s="47">
        <v>32</v>
      </c>
      <c r="J63" s="69">
        <v>8</v>
      </c>
      <c r="K63" s="22">
        <v>6</v>
      </c>
      <c r="L63" s="48">
        <v>6</v>
      </c>
      <c r="M63" s="68" t="s">
        <v>55</v>
      </c>
      <c r="N63" s="70"/>
      <c r="O63" s="66"/>
      <c r="P63" s="66"/>
    </row>
    <row r="64" ht="21" customHeight="1" spans="1:16">
      <c r="A64" s="14" t="s">
        <v>127</v>
      </c>
      <c r="B64" s="14"/>
      <c r="C64" s="18"/>
      <c r="D64" s="14"/>
      <c r="E64" s="17">
        <f t="shared" ref="E64:I64" si="12">SUM(E55:E63)</f>
        <v>25</v>
      </c>
      <c r="F64" s="17">
        <f t="shared" si="12"/>
        <v>400</v>
      </c>
      <c r="G64" s="36" t="s">
        <v>54</v>
      </c>
      <c r="H64" s="17">
        <f t="shared" si="12"/>
        <v>144</v>
      </c>
      <c r="I64" s="17">
        <f t="shared" si="12"/>
        <v>256</v>
      </c>
      <c r="J64" s="60" t="s">
        <v>98</v>
      </c>
      <c r="K64" s="60"/>
      <c r="L64" s="61"/>
      <c r="M64" s="62">
        <f>E64</f>
        <v>25</v>
      </c>
      <c r="N64" s="63" t="s">
        <v>21</v>
      </c>
      <c r="O64" s="66"/>
      <c r="P64" s="66"/>
    </row>
    <row r="65" ht="21" customHeight="1" spans="1:16">
      <c r="A65" s="43" t="s">
        <v>34</v>
      </c>
      <c r="B65" s="43"/>
      <c r="C65" s="24">
        <v>528160025</v>
      </c>
      <c r="D65" s="40" t="s">
        <v>128</v>
      </c>
      <c r="E65" s="40">
        <v>3</v>
      </c>
      <c r="F65" s="22">
        <f>SUM(H65:I65)</f>
        <v>48</v>
      </c>
      <c r="G65" s="46" t="s">
        <v>54</v>
      </c>
      <c r="H65" s="45">
        <v>16</v>
      </c>
      <c r="I65" s="45">
        <v>32</v>
      </c>
      <c r="J65" s="45">
        <v>8</v>
      </c>
      <c r="K65" s="22">
        <v>6</v>
      </c>
      <c r="L65" s="45">
        <v>3</v>
      </c>
      <c r="M65" s="68" t="s">
        <v>55</v>
      </c>
      <c r="N65" s="65" t="s">
        <v>129</v>
      </c>
      <c r="O65" s="66"/>
      <c r="P65" s="66"/>
    </row>
    <row r="66" ht="21" customHeight="1" spans="1:18">
      <c r="A66" s="43"/>
      <c r="B66" s="43"/>
      <c r="C66" s="24">
        <v>528160026</v>
      </c>
      <c r="D66" s="40" t="s">
        <v>130</v>
      </c>
      <c r="E66" s="40">
        <v>3</v>
      </c>
      <c r="F66" s="22">
        <f>SUM(H66:I66)</f>
        <v>48</v>
      </c>
      <c r="G66" s="46" t="s">
        <v>54</v>
      </c>
      <c r="H66" s="45">
        <v>16</v>
      </c>
      <c r="I66" s="45">
        <v>32</v>
      </c>
      <c r="J66" s="45">
        <v>8</v>
      </c>
      <c r="K66" s="22">
        <v>6</v>
      </c>
      <c r="L66" s="45">
        <v>6</v>
      </c>
      <c r="M66" s="68" t="s">
        <v>55</v>
      </c>
      <c r="N66" s="65"/>
      <c r="O66" s="66"/>
      <c r="P66" s="66"/>
      <c r="R66" s="66"/>
    </row>
    <row r="67" ht="21" customHeight="1" spans="1:16">
      <c r="A67" s="43"/>
      <c r="B67" s="43"/>
      <c r="C67" s="24">
        <v>528003583</v>
      </c>
      <c r="D67" s="40" t="s">
        <v>131</v>
      </c>
      <c r="E67" s="40">
        <v>3</v>
      </c>
      <c r="F67" s="22">
        <f t="shared" ref="F67:F72" si="13">SUM(H67:I67)</f>
        <v>48</v>
      </c>
      <c r="G67" s="46" t="s">
        <v>54</v>
      </c>
      <c r="H67" s="45">
        <v>16</v>
      </c>
      <c r="I67" s="45">
        <v>32</v>
      </c>
      <c r="J67" s="45">
        <v>8</v>
      </c>
      <c r="K67" s="22">
        <v>6</v>
      </c>
      <c r="L67" s="45">
        <v>7</v>
      </c>
      <c r="M67" s="68" t="s">
        <v>55</v>
      </c>
      <c r="N67" s="65"/>
      <c r="O67" s="66"/>
      <c r="P67" s="66"/>
    </row>
    <row r="68" ht="30" customHeight="1" spans="1:16">
      <c r="A68" s="43"/>
      <c r="B68" s="43"/>
      <c r="C68" s="24">
        <v>528003587</v>
      </c>
      <c r="D68" s="72" t="s">
        <v>132</v>
      </c>
      <c r="E68" s="46">
        <v>3</v>
      </c>
      <c r="F68" s="22">
        <f t="shared" si="13"/>
        <v>48</v>
      </c>
      <c r="G68" s="46" t="s">
        <v>54</v>
      </c>
      <c r="H68" s="46">
        <v>16</v>
      </c>
      <c r="I68" s="46">
        <v>32</v>
      </c>
      <c r="J68" s="46">
        <v>8</v>
      </c>
      <c r="K68" s="46">
        <v>6</v>
      </c>
      <c r="L68" s="46" t="s">
        <v>133</v>
      </c>
      <c r="M68" s="46" t="s">
        <v>55</v>
      </c>
      <c r="N68" s="91" t="s">
        <v>134</v>
      </c>
      <c r="O68" s="66"/>
      <c r="P68" s="66"/>
    </row>
    <row r="69" s="4" customFormat="1" ht="21" customHeight="1" spans="1:16">
      <c r="A69" s="43"/>
      <c r="B69" s="43"/>
      <c r="C69" s="24">
        <v>528003534</v>
      </c>
      <c r="D69" s="40" t="s">
        <v>135</v>
      </c>
      <c r="E69" s="46">
        <v>2</v>
      </c>
      <c r="F69" s="22">
        <f t="shared" si="13"/>
        <v>32</v>
      </c>
      <c r="G69" s="46" t="s">
        <v>54</v>
      </c>
      <c r="H69" s="46">
        <v>16</v>
      </c>
      <c r="I69" s="46">
        <v>16</v>
      </c>
      <c r="J69" s="46">
        <v>8</v>
      </c>
      <c r="K69" s="46">
        <v>4</v>
      </c>
      <c r="L69" s="46" t="s">
        <v>136</v>
      </c>
      <c r="M69" s="46" t="s">
        <v>55</v>
      </c>
      <c r="N69" s="91"/>
      <c r="O69" s="66"/>
      <c r="P69" s="66"/>
    </row>
    <row r="70" s="4" customFormat="1" ht="21" customHeight="1" spans="1:16">
      <c r="A70" s="43"/>
      <c r="B70" s="43"/>
      <c r="C70" s="24">
        <v>528003535</v>
      </c>
      <c r="D70" s="40" t="s">
        <v>137</v>
      </c>
      <c r="E70" s="46">
        <v>2</v>
      </c>
      <c r="F70" s="22">
        <f t="shared" si="13"/>
        <v>32</v>
      </c>
      <c r="G70" s="46" t="s">
        <v>54</v>
      </c>
      <c r="H70" s="46">
        <v>16</v>
      </c>
      <c r="I70" s="46">
        <v>16</v>
      </c>
      <c r="J70" s="46">
        <v>8</v>
      </c>
      <c r="K70" s="46">
        <v>4</v>
      </c>
      <c r="L70" s="46" t="s">
        <v>138</v>
      </c>
      <c r="M70" s="46" t="s">
        <v>55</v>
      </c>
      <c r="N70" s="91"/>
      <c r="O70" s="66"/>
      <c r="P70" s="66"/>
    </row>
    <row r="71" s="3" customFormat="1" ht="21" customHeight="1" spans="1:16">
      <c r="A71" s="17" t="s">
        <v>139</v>
      </c>
      <c r="B71" s="17"/>
      <c r="C71" s="35"/>
      <c r="D71" s="17"/>
      <c r="E71" s="17">
        <f>SUM(E65:E70)</f>
        <v>16</v>
      </c>
      <c r="F71" s="17">
        <f>SUM(F65:F70)</f>
        <v>256</v>
      </c>
      <c r="G71" s="36" t="s">
        <v>54</v>
      </c>
      <c r="H71" s="17">
        <f>SUM(H65:H70)</f>
        <v>96</v>
      </c>
      <c r="I71" s="17">
        <f>SUM(I65:I70)</f>
        <v>160</v>
      </c>
      <c r="J71" s="92" t="s">
        <v>112</v>
      </c>
      <c r="K71" s="92"/>
      <c r="L71" s="93"/>
      <c r="M71" s="94">
        <v>9</v>
      </c>
      <c r="N71" s="95" t="s">
        <v>21</v>
      </c>
      <c r="O71" s="52"/>
      <c r="P71" s="52"/>
    </row>
    <row r="72" s="4" customFormat="1" ht="21" customHeight="1" spans="1:16">
      <c r="A72" s="73" t="s">
        <v>35</v>
      </c>
      <c r="B72" s="74"/>
      <c r="C72" s="24">
        <v>528003521</v>
      </c>
      <c r="D72" s="40" t="s">
        <v>140</v>
      </c>
      <c r="E72" s="40">
        <v>3</v>
      </c>
      <c r="F72" s="22">
        <f t="shared" si="13"/>
        <v>32</v>
      </c>
      <c r="G72" s="46" t="s">
        <v>54</v>
      </c>
      <c r="H72" s="45">
        <v>16</v>
      </c>
      <c r="I72" s="45">
        <v>16</v>
      </c>
      <c r="J72" s="45">
        <v>8</v>
      </c>
      <c r="K72" s="22">
        <v>6</v>
      </c>
      <c r="L72" s="45">
        <v>4</v>
      </c>
      <c r="M72" s="68" t="s">
        <v>55</v>
      </c>
      <c r="N72" s="65"/>
      <c r="O72" s="66"/>
      <c r="P72" s="66"/>
    </row>
    <row r="73" ht="21" customHeight="1" spans="1:16">
      <c r="A73" s="75"/>
      <c r="B73" s="76"/>
      <c r="C73" s="24">
        <v>528003582</v>
      </c>
      <c r="D73" s="40" t="s">
        <v>141</v>
      </c>
      <c r="E73" s="40">
        <v>3</v>
      </c>
      <c r="F73" s="22">
        <f t="shared" ref="F73:F94" si="14">SUM(H73:I73)</f>
        <v>48</v>
      </c>
      <c r="G73" s="46" t="s">
        <v>54</v>
      </c>
      <c r="H73" s="77">
        <v>16</v>
      </c>
      <c r="I73" s="45">
        <v>32</v>
      </c>
      <c r="J73" s="45">
        <v>8</v>
      </c>
      <c r="K73" s="22">
        <v>6</v>
      </c>
      <c r="L73" s="45">
        <v>7</v>
      </c>
      <c r="M73" s="68" t="s">
        <v>55</v>
      </c>
      <c r="N73" s="65"/>
      <c r="O73" s="66"/>
      <c r="P73" s="66"/>
    </row>
    <row r="74" ht="21" customHeight="1" spans="1:16">
      <c r="A74" s="75"/>
      <c r="B74" s="76"/>
      <c r="C74" s="24">
        <v>528160021</v>
      </c>
      <c r="D74" s="40" t="s">
        <v>142</v>
      </c>
      <c r="E74" s="40">
        <v>4</v>
      </c>
      <c r="F74" s="22">
        <f t="shared" si="14"/>
        <v>48</v>
      </c>
      <c r="G74" s="46" t="s">
        <v>54</v>
      </c>
      <c r="H74" s="45">
        <v>16</v>
      </c>
      <c r="I74" s="45">
        <v>32</v>
      </c>
      <c r="J74" s="45">
        <v>8</v>
      </c>
      <c r="K74" s="22">
        <v>8</v>
      </c>
      <c r="L74" s="45">
        <v>5</v>
      </c>
      <c r="M74" s="68" t="s">
        <v>55</v>
      </c>
      <c r="N74" s="65"/>
      <c r="O74" s="66"/>
      <c r="P74" s="66"/>
    </row>
    <row r="75" ht="21" customHeight="1" spans="1:16">
      <c r="A75" s="75"/>
      <c r="B75" s="76"/>
      <c r="C75" s="24">
        <v>528160022</v>
      </c>
      <c r="D75" s="40" t="s">
        <v>143</v>
      </c>
      <c r="E75" s="40">
        <v>4</v>
      </c>
      <c r="F75" s="22">
        <f t="shared" si="14"/>
        <v>48</v>
      </c>
      <c r="G75" s="46" t="s">
        <v>54</v>
      </c>
      <c r="H75" s="77">
        <v>16</v>
      </c>
      <c r="I75" s="45">
        <v>32</v>
      </c>
      <c r="J75" s="45">
        <v>8</v>
      </c>
      <c r="K75" s="22">
        <v>8</v>
      </c>
      <c r="L75" s="45">
        <v>5</v>
      </c>
      <c r="M75" s="68" t="s">
        <v>55</v>
      </c>
      <c r="N75" s="65"/>
      <c r="O75" s="66"/>
      <c r="P75" s="66"/>
    </row>
    <row r="76" ht="21" customHeight="1" spans="1:16">
      <c r="A76" s="75"/>
      <c r="B76" s="76"/>
      <c r="C76" s="24">
        <v>528160023</v>
      </c>
      <c r="D76" s="40" t="s">
        <v>144</v>
      </c>
      <c r="E76" s="40">
        <v>4</v>
      </c>
      <c r="F76" s="22">
        <f t="shared" si="14"/>
        <v>48</v>
      </c>
      <c r="G76" s="46" t="s">
        <v>54</v>
      </c>
      <c r="H76" s="45">
        <v>16</v>
      </c>
      <c r="I76" s="45">
        <v>32</v>
      </c>
      <c r="J76" s="45">
        <v>8</v>
      </c>
      <c r="K76" s="22">
        <v>8</v>
      </c>
      <c r="L76" s="45">
        <v>6</v>
      </c>
      <c r="M76" s="68" t="s">
        <v>55</v>
      </c>
      <c r="N76" s="65"/>
      <c r="O76" s="66"/>
      <c r="P76" s="66"/>
    </row>
    <row r="77" ht="21" customHeight="1" spans="1:16">
      <c r="A77" s="75"/>
      <c r="B77" s="76"/>
      <c r="C77" s="24">
        <v>528160024</v>
      </c>
      <c r="D77" s="40" t="s">
        <v>145</v>
      </c>
      <c r="E77" s="40">
        <v>4</v>
      </c>
      <c r="F77" s="22">
        <f t="shared" si="14"/>
        <v>48</v>
      </c>
      <c r="G77" s="46" t="s">
        <v>54</v>
      </c>
      <c r="H77" s="45">
        <v>16</v>
      </c>
      <c r="I77" s="45">
        <v>32</v>
      </c>
      <c r="J77" s="45">
        <v>8</v>
      </c>
      <c r="K77" s="22">
        <v>8</v>
      </c>
      <c r="L77" s="45">
        <v>6</v>
      </c>
      <c r="M77" s="68" t="s">
        <v>55</v>
      </c>
      <c r="N77" s="65"/>
      <c r="O77" s="66"/>
      <c r="P77" s="66"/>
    </row>
    <row r="78" ht="21" customHeight="1" spans="1:16">
      <c r="A78" s="75"/>
      <c r="B78" s="76"/>
      <c r="C78" s="24">
        <v>528003425</v>
      </c>
      <c r="D78" s="40" t="s">
        <v>146</v>
      </c>
      <c r="E78" s="40">
        <v>3</v>
      </c>
      <c r="F78" s="22">
        <f t="shared" si="14"/>
        <v>48</v>
      </c>
      <c r="G78" s="46" t="s">
        <v>54</v>
      </c>
      <c r="H78" s="45">
        <v>16</v>
      </c>
      <c r="I78" s="45">
        <v>32</v>
      </c>
      <c r="J78" s="45">
        <v>8</v>
      </c>
      <c r="K78" s="22">
        <v>6</v>
      </c>
      <c r="L78" s="45">
        <v>5</v>
      </c>
      <c r="M78" s="68" t="s">
        <v>55</v>
      </c>
      <c r="N78" s="65"/>
      <c r="O78" s="66"/>
      <c r="P78" s="66"/>
    </row>
    <row r="79" ht="30" customHeight="1" spans="1:16">
      <c r="A79" s="75"/>
      <c r="B79" s="76"/>
      <c r="C79" s="24">
        <v>528003587</v>
      </c>
      <c r="D79" s="40" t="s">
        <v>147</v>
      </c>
      <c r="E79" s="40">
        <v>3</v>
      </c>
      <c r="F79" s="22">
        <f t="shared" si="14"/>
        <v>48</v>
      </c>
      <c r="G79" s="46" t="s">
        <v>54</v>
      </c>
      <c r="H79" s="45">
        <v>16</v>
      </c>
      <c r="I79" s="45">
        <v>32</v>
      </c>
      <c r="J79" s="45">
        <v>8</v>
      </c>
      <c r="K79" s="22">
        <v>6</v>
      </c>
      <c r="L79" s="45">
        <v>4</v>
      </c>
      <c r="M79" s="68" t="s">
        <v>55</v>
      </c>
      <c r="N79" s="65"/>
      <c r="O79" s="66"/>
      <c r="P79" s="66"/>
    </row>
    <row r="80" ht="21" customHeight="1" spans="1:16">
      <c r="A80" s="75"/>
      <c r="B80" s="76"/>
      <c r="C80" s="24">
        <v>528003536</v>
      </c>
      <c r="D80" s="40" t="s">
        <v>148</v>
      </c>
      <c r="E80" s="40">
        <v>3</v>
      </c>
      <c r="F80" s="22">
        <f t="shared" si="14"/>
        <v>48</v>
      </c>
      <c r="G80" s="46" t="s">
        <v>54</v>
      </c>
      <c r="H80" s="45">
        <v>16</v>
      </c>
      <c r="I80" s="45">
        <v>32</v>
      </c>
      <c r="J80" s="45">
        <v>8</v>
      </c>
      <c r="K80" s="22">
        <v>6</v>
      </c>
      <c r="L80" s="45">
        <v>6</v>
      </c>
      <c r="M80" s="68" t="s">
        <v>55</v>
      </c>
      <c r="N80" s="65"/>
      <c r="O80" s="66"/>
      <c r="P80" s="66"/>
    </row>
    <row r="81" ht="21" customHeight="1" spans="1:16">
      <c r="A81" s="75"/>
      <c r="B81" s="76"/>
      <c r="C81" s="24">
        <v>528002320</v>
      </c>
      <c r="D81" s="40" t="s">
        <v>149</v>
      </c>
      <c r="E81" s="40">
        <v>2</v>
      </c>
      <c r="F81" s="22">
        <f t="shared" si="14"/>
        <v>32</v>
      </c>
      <c r="G81" s="46" t="s">
        <v>54</v>
      </c>
      <c r="H81" s="77">
        <v>16</v>
      </c>
      <c r="I81" s="77">
        <v>16</v>
      </c>
      <c r="J81" s="22">
        <v>8</v>
      </c>
      <c r="K81" s="22">
        <v>4</v>
      </c>
      <c r="L81" s="45">
        <v>7</v>
      </c>
      <c r="M81" s="68" t="s">
        <v>55</v>
      </c>
      <c r="N81" s="65"/>
      <c r="O81" s="66"/>
      <c r="P81" s="66"/>
    </row>
    <row r="82" ht="21" customHeight="1" spans="1:16">
      <c r="A82" s="75"/>
      <c r="B82" s="76"/>
      <c r="C82" s="24">
        <v>528003529</v>
      </c>
      <c r="D82" s="40" t="s">
        <v>150</v>
      </c>
      <c r="E82" s="40">
        <v>2</v>
      </c>
      <c r="F82" s="22">
        <f t="shared" si="14"/>
        <v>32</v>
      </c>
      <c r="G82" s="46" t="s">
        <v>54</v>
      </c>
      <c r="H82" s="45">
        <v>16</v>
      </c>
      <c r="I82" s="45">
        <v>16</v>
      </c>
      <c r="J82" s="45">
        <v>8</v>
      </c>
      <c r="K82" s="22">
        <v>4</v>
      </c>
      <c r="L82" s="45">
        <v>7</v>
      </c>
      <c r="M82" s="68" t="s">
        <v>55</v>
      </c>
      <c r="N82" s="65"/>
      <c r="O82" s="66"/>
      <c r="P82" s="66"/>
    </row>
    <row r="83" ht="21" customHeight="1" spans="1:16">
      <c r="A83" s="78"/>
      <c r="B83" s="79"/>
      <c r="C83" s="24">
        <v>528160020</v>
      </c>
      <c r="D83" s="40" t="s">
        <v>151</v>
      </c>
      <c r="E83" s="40">
        <v>3</v>
      </c>
      <c r="F83" s="22">
        <f t="shared" si="14"/>
        <v>48</v>
      </c>
      <c r="G83" s="46" t="s">
        <v>54</v>
      </c>
      <c r="H83" s="45">
        <v>16</v>
      </c>
      <c r="I83" s="45">
        <v>32</v>
      </c>
      <c r="J83" s="45">
        <v>8</v>
      </c>
      <c r="K83" s="22">
        <v>6</v>
      </c>
      <c r="L83" s="45">
        <v>5</v>
      </c>
      <c r="M83" s="68" t="s">
        <v>55</v>
      </c>
      <c r="N83" s="65"/>
      <c r="O83" s="66"/>
      <c r="P83" s="66"/>
    </row>
    <row r="84" ht="21" customHeight="1" spans="1:16">
      <c r="A84" s="73" t="s">
        <v>35</v>
      </c>
      <c r="B84" s="74"/>
      <c r="C84" s="24">
        <v>528003511</v>
      </c>
      <c r="D84" s="40" t="s">
        <v>152</v>
      </c>
      <c r="E84" s="40">
        <v>1</v>
      </c>
      <c r="F84" s="22">
        <f t="shared" si="14"/>
        <v>16</v>
      </c>
      <c r="G84" s="46" t="s">
        <v>54</v>
      </c>
      <c r="H84" s="45">
        <v>0</v>
      </c>
      <c r="I84" s="45">
        <v>16</v>
      </c>
      <c r="J84" s="45">
        <v>2</v>
      </c>
      <c r="K84" s="22">
        <v>8</v>
      </c>
      <c r="L84" s="45">
        <v>6</v>
      </c>
      <c r="M84" s="68" t="s">
        <v>55</v>
      </c>
      <c r="N84" s="65"/>
      <c r="O84" s="66"/>
      <c r="P84" s="66"/>
    </row>
    <row r="85" ht="21" customHeight="1" spans="1:16">
      <c r="A85" s="75"/>
      <c r="B85" s="76"/>
      <c r="C85" s="24">
        <v>528003593</v>
      </c>
      <c r="D85" s="40" t="s">
        <v>153</v>
      </c>
      <c r="E85" s="40">
        <v>2</v>
      </c>
      <c r="F85" s="22">
        <f t="shared" si="14"/>
        <v>32</v>
      </c>
      <c r="G85" s="46" t="s">
        <v>54</v>
      </c>
      <c r="H85" s="45">
        <v>16</v>
      </c>
      <c r="I85" s="45">
        <v>16</v>
      </c>
      <c r="J85" s="22">
        <v>8</v>
      </c>
      <c r="K85" s="22">
        <v>4</v>
      </c>
      <c r="L85" s="45">
        <v>7</v>
      </c>
      <c r="M85" s="68" t="s">
        <v>55</v>
      </c>
      <c r="N85" s="65"/>
      <c r="O85" s="66"/>
      <c r="P85" s="66"/>
    </row>
    <row r="86" ht="21" customHeight="1" spans="1:16">
      <c r="A86" s="75"/>
      <c r="B86" s="76"/>
      <c r="C86" s="24">
        <v>528003710</v>
      </c>
      <c r="D86" s="40" t="s">
        <v>154</v>
      </c>
      <c r="E86" s="40">
        <v>3</v>
      </c>
      <c r="F86" s="22">
        <f t="shared" si="14"/>
        <v>48</v>
      </c>
      <c r="G86" s="46" t="s">
        <v>54</v>
      </c>
      <c r="H86" s="45">
        <v>16</v>
      </c>
      <c r="I86" s="45">
        <v>32</v>
      </c>
      <c r="J86" s="45">
        <v>8</v>
      </c>
      <c r="K86" s="22">
        <v>6</v>
      </c>
      <c r="L86" s="45">
        <v>6</v>
      </c>
      <c r="M86" s="68" t="s">
        <v>55</v>
      </c>
      <c r="N86" s="65"/>
      <c r="O86" s="66"/>
      <c r="P86" s="66"/>
    </row>
    <row r="87" ht="21" customHeight="1" spans="1:16">
      <c r="A87" s="75"/>
      <c r="B87" s="76"/>
      <c r="C87" s="24">
        <v>528003589</v>
      </c>
      <c r="D87" s="40" t="s">
        <v>155</v>
      </c>
      <c r="E87" s="40">
        <v>2</v>
      </c>
      <c r="F87" s="22">
        <f t="shared" si="14"/>
        <v>32</v>
      </c>
      <c r="G87" s="46" t="s">
        <v>54</v>
      </c>
      <c r="H87" s="45">
        <v>16</v>
      </c>
      <c r="I87" s="45">
        <v>16</v>
      </c>
      <c r="J87" s="22">
        <v>8</v>
      </c>
      <c r="K87" s="22">
        <v>4</v>
      </c>
      <c r="L87" s="45">
        <v>7</v>
      </c>
      <c r="M87" s="68" t="s">
        <v>55</v>
      </c>
      <c r="N87" s="65"/>
      <c r="O87" s="66"/>
      <c r="P87" s="66"/>
    </row>
    <row r="88" ht="21" customHeight="1" spans="1:16">
      <c r="A88" s="75"/>
      <c r="B88" s="76"/>
      <c r="C88" s="24">
        <v>528003512</v>
      </c>
      <c r="D88" s="40" t="s">
        <v>156</v>
      </c>
      <c r="E88" s="40">
        <v>1</v>
      </c>
      <c r="F88" s="22">
        <f t="shared" si="14"/>
        <v>16</v>
      </c>
      <c r="G88" s="46" t="s">
        <v>54</v>
      </c>
      <c r="H88" s="45">
        <v>0</v>
      </c>
      <c r="I88" s="45">
        <v>16</v>
      </c>
      <c r="J88" s="45">
        <v>2</v>
      </c>
      <c r="K88" s="22">
        <v>8</v>
      </c>
      <c r="L88" s="45">
        <v>6</v>
      </c>
      <c r="M88" s="68" t="s">
        <v>55</v>
      </c>
      <c r="N88" s="65"/>
      <c r="O88" s="66"/>
      <c r="P88" s="66"/>
    </row>
    <row r="89" ht="21" customHeight="1" spans="1:16">
      <c r="A89" s="75"/>
      <c r="B89" s="76"/>
      <c r="C89" s="24">
        <v>528003569</v>
      </c>
      <c r="D89" s="40" t="s">
        <v>157</v>
      </c>
      <c r="E89" s="40">
        <v>2</v>
      </c>
      <c r="F89" s="22">
        <f t="shared" si="14"/>
        <v>32</v>
      </c>
      <c r="G89" s="46" t="s">
        <v>54</v>
      </c>
      <c r="H89" s="45">
        <v>16</v>
      </c>
      <c r="I89" s="45">
        <v>16</v>
      </c>
      <c r="J89" s="45">
        <v>8</v>
      </c>
      <c r="K89" s="22">
        <v>4</v>
      </c>
      <c r="L89" s="45">
        <v>7</v>
      </c>
      <c r="M89" s="68" t="s">
        <v>55</v>
      </c>
      <c r="N89" s="65"/>
      <c r="O89" s="66"/>
      <c r="P89" s="66"/>
    </row>
    <row r="90" ht="21" customHeight="1" spans="1:16">
      <c r="A90" s="75"/>
      <c r="B90" s="76"/>
      <c r="C90" s="24">
        <v>528003538</v>
      </c>
      <c r="D90" s="40" t="s">
        <v>158</v>
      </c>
      <c r="E90" s="40">
        <v>3</v>
      </c>
      <c r="F90" s="22">
        <f t="shared" si="14"/>
        <v>48</v>
      </c>
      <c r="G90" s="46" t="s">
        <v>54</v>
      </c>
      <c r="H90" s="45">
        <v>16</v>
      </c>
      <c r="I90" s="45">
        <v>32</v>
      </c>
      <c r="J90" s="45">
        <v>8</v>
      </c>
      <c r="K90" s="22">
        <v>6</v>
      </c>
      <c r="L90" s="45">
        <v>6</v>
      </c>
      <c r="M90" s="68" t="s">
        <v>55</v>
      </c>
      <c r="N90" s="65"/>
      <c r="O90" s="66"/>
      <c r="P90" s="66"/>
    </row>
    <row r="91" ht="21" customHeight="1" spans="1:16">
      <c r="A91" s="75"/>
      <c r="B91" s="76"/>
      <c r="C91" s="24">
        <v>528003566</v>
      </c>
      <c r="D91" s="40" t="s">
        <v>159</v>
      </c>
      <c r="E91" s="40">
        <v>2</v>
      </c>
      <c r="F91" s="22">
        <f t="shared" si="14"/>
        <v>32</v>
      </c>
      <c r="G91" s="46" t="s">
        <v>54</v>
      </c>
      <c r="H91" s="45">
        <v>16</v>
      </c>
      <c r="I91" s="45">
        <v>16</v>
      </c>
      <c r="J91" s="22">
        <v>8</v>
      </c>
      <c r="K91" s="22">
        <v>4</v>
      </c>
      <c r="L91" s="45">
        <v>7</v>
      </c>
      <c r="M91" s="68" t="s">
        <v>55</v>
      </c>
      <c r="N91" s="65"/>
      <c r="O91" s="66"/>
      <c r="P91" s="66"/>
    </row>
    <row r="92" s="3" customFormat="1" ht="21" customHeight="1" spans="1:16">
      <c r="A92" s="75"/>
      <c r="B92" s="76"/>
      <c r="C92" s="24">
        <v>528003599</v>
      </c>
      <c r="D92" s="40" t="s">
        <v>160</v>
      </c>
      <c r="E92" s="40">
        <v>3</v>
      </c>
      <c r="F92" s="22">
        <f t="shared" si="14"/>
        <v>48</v>
      </c>
      <c r="G92" s="46" t="s">
        <v>54</v>
      </c>
      <c r="H92" s="45">
        <v>16</v>
      </c>
      <c r="I92" s="45">
        <v>32</v>
      </c>
      <c r="J92" s="45">
        <v>8</v>
      </c>
      <c r="K92" s="22">
        <v>6</v>
      </c>
      <c r="L92" s="45">
        <v>6</v>
      </c>
      <c r="M92" s="68" t="s">
        <v>55</v>
      </c>
      <c r="N92" s="96"/>
      <c r="O92" s="52"/>
      <c r="P92" s="52"/>
    </row>
    <row r="93" s="3" customFormat="1" ht="21" customHeight="1" spans="1:16">
      <c r="A93" s="75"/>
      <c r="B93" s="76"/>
      <c r="C93" s="24">
        <v>528003533</v>
      </c>
      <c r="D93" s="40" t="s">
        <v>161</v>
      </c>
      <c r="E93" s="17">
        <v>2</v>
      </c>
      <c r="F93" s="22">
        <f t="shared" si="14"/>
        <v>32</v>
      </c>
      <c r="G93" s="46" t="s">
        <v>54</v>
      </c>
      <c r="H93" s="45">
        <v>16</v>
      </c>
      <c r="I93" s="45">
        <v>16</v>
      </c>
      <c r="J93" s="22">
        <v>8</v>
      </c>
      <c r="K93" s="22">
        <v>4</v>
      </c>
      <c r="L93" s="45">
        <v>7</v>
      </c>
      <c r="M93" s="68" t="s">
        <v>55</v>
      </c>
      <c r="N93" s="96"/>
      <c r="O93" s="52"/>
      <c r="P93" s="52"/>
    </row>
    <row r="94" s="3" customFormat="1" ht="21" customHeight="1" spans="1:16">
      <c r="A94" s="78"/>
      <c r="B94" s="79"/>
      <c r="C94" s="24">
        <v>528003591</v>
      </c>
      <c r="D94" s="40" t="s">
        <v>162</v>
      </c>
      <c r="E94" s="17">
        <v>2</v>
      </c>
      <c r="F94" s="22">
        <f t="shared" si="14"/>
        <v>32</v>
      </c>
      <c r="G94" s="46" t="s">
        <v>54</v>
      </c>
      <c r="H94" s="45">
        <v>16</v>
      </c>
      <c r="I94" s="45">
        <v>16</v>
      </c>
      <c r="J94" s="22">
        <v>8</v>
      </c>
      <c r="K94" s="22">
        <v>4</v>
      </c>
      <c r="L94" s="45">
        <v>7</v>
      </c>
      <c r="M94" s="68" t="s">
        <v>55</v>
      </c>
      <c r="N94" s="96"/>
      <c r="O94" s="52"/>
      <c r="P94" s="52"/>
    </row>
    <row r="95" s="3" customFormat="1" ht="21" customHeight="1" spans="1:16">
      <c r="A95" s="17" t="s">
        <v>163</v>
      </c>
      <c r="B95" s="17"/>
      <c r="C95" s="35"/>
      <c r="D95" s="17"/>
      <c r="E95" s="17">
        <v>61</v>
      </c>
      <c r="F95" s="17">
        <f>SUM(F72:F92)</f>
        <v>832</v>
      </c>
      <c r="G95" s="36" t="s">
        <v>54</v>
      </c>
      <c r="H95" s="17">
        <f>SUM(H72:H92)</f>
        <v>304</v>
      </c>
      <c r="I95" s="17">
        <f>SUM(I72:I92)</f>
        <v>528</v>
      </c>
      <c r="J95" s="60" t="s">
        <v>112</v>
      </c>
      <c r="K95" s="60"/>
      <c r="L95" s="61"/>
      <c r="M95" s="97">
        <v>38</v>
      </c>
      <c r="N95" s="63" t="s">
        <v>21</v>
      </c>
      <c r="O95" s="52"/>
      <c r="P95" s="52"/>
    </row>
    <row r="96" ht="21" customHeight="1" spans="1:16">
      <c r="A96" s="43" t="s">
        <v>30</v>
      </c>
      <c r="B96" s="43"/>
      <c r="C96" s="24">
        <v>528160019</v>
      </c>
      <c r="D96" s="44" t="s">
        <v>164</v>
      </c>
      <c r="E96" s="45">
        <v>2</v>
      </c>
      <c r="F96" s="45">
        <v>2</v>
      </c>
      <c r="G96" s="80" t="s">
        <v>165</v>
      </c>
      <c r="H96" s="80"/>
      <c r="I96" s="80"/>
      <c r="J96" s="80"/>
      <c r="K96" s="83"/>
      <c r="L96" s="46">
        <v>7</v>
      </c>
      <c r="M96" s="68" t="s">
        <v>55</v>
      </c>
      <c r="N96" s="98"/>
      <c r="O96" s="66"/>
      <c r="P96" s="66"/>
    </row>
    <row r="97" ht="30" customHeight="1" spans="1:16">
      <c r="A97" s="43"/>
      <c r="B97" s="43"/>
      <c r="C97" s="24">
        <v>528003592</v>
      </c>
      <c r="D97" s="40" t="s">
        <v>166</v>
      </c>
      <c r="E97" s="40">
        <v>3</v>
      </c>
      <c r="F97" s="45">
        <v>3</v>
      </c>
      <c r="G97" s="80" t="s">
        <v>165</v>
      </c>
      <c r="H97" s="80"/>
      <c r="I97" s="80"/>
      <c r="J97" s="80"/>
      <c r="K97" s="83"/>
      <c r="L97" s="46">
        <v>6</v>
      </c>
      <c r="M97" s="68" t="s">
        <v>55</v>
      </c>
      <c r="N97" s="98"/>
      <c r="O97" s="66"/>
      <c r="P97" s="66"/>
    </row>
    <row r="98" ht="30" customHeight="1" spans="1:16">
      <c r="A98" s="43"/>
      <c r="B98" s="43"/>
      <c r="C98" s="24">
        <v>528003594</v>
      </c>
      <c r="D98" s="40" t="s">
        <v>167</v>
      </c>
      <c r="E98" s="40">
        <v>3</v>
      </c>
      <c r="F98" s="45">
        <v>3</v>
      </c>
      <c r="G98" s="80" t="s">
        <v>165</v>
      </c>
      <c r="H98" s="80"/>
      <c r="I98" s="80"/>
      <c r="J98" s="80"/>
      <c r="K98" s="83"/>
      <c r="L98" s="46">
        <v>7</v>
      </c>
      <c r="M98" s="68" t="s">
        <v>55</v>
      </c>
      <c r="N98" s="98"/>
      <c r="O98" s="66"/>
      <c r="P98" s="66"/>
    </row>
    <row r="99" ht="21" customHeight="1" spans="1:16">
      <c r="A99" s="14" t="s">
        <v>168</v>
      </c>
      <c r="B99" s="14"/>
      <c r="C99" s="18"/>
      <c r="D99" s="14"/>
      <c r="E99" s="17">
        <f>SUM(E96:E98)</f>
        <v>8</v>
      </c>
      <c r="F99" s="14">
        <f>SUM(F96:F98)</f>
        <v>0</v>
      </c>
      <c r="G99" s="81" t="s">
        <v>165</v>
      </c>
      <c r="H99" s="82" t="s">
        <v>98</v>
      </c>
      <c r="I99" s="60"/>
      <c r="J99" s="60"/>
      <c r="K99" s="60"/>
      <c r="L99" s="61"/>
      <c r="M99" s="62">
        <f>E99</f>
        <v>8</v>
      </c>
      <c r="N99" s="63" t="s">
        <v>21</v>
      </c>
      <c r="O99" s="66"/>
      <c r="P99" s="66"/>
    </row>
    <row r="100" ht="21" customHeight="1" spans="1:16">
      <c r="A100" s="14" t="s">
        <v>169</v>
      </c>
      <c r="B100" s="14"/>
      <c r="C100" s="24">
        <v>503071011</v>
      </c>
      <c r="D100" s="33" t="s">
        <v>170</v>
      </c>
      <c r="E100" s="26">
        <v>2</v>
      </c>
      <c r="F100" s="26">
        <v>2</v>
      </c>
      <c r="G100" s="83" t="s">
        <v>165</v>
      </c>
      <c r="H100" s="83"/>
      <c r="I100" s="83"/>
      <c r="J100" s="83"/>
      <c r="K100" s="83"/>
      <c r="L100" s="22">
        <v>1</v>
      </c>
      <c r="M100" s="53" t="s">
        <v>55</v>
      </c>
      <c r="N100" s="99"/>
      <c r="O100" s="66"/>
      <c r="P100" s="66"/>
    </row>
    <row r="101" ht="21" customHeight="1" spans="1:16">
      <c r="A101" s="14"/>
      <c r="B101" s="14"/>
      <c r="C101" s="24">
        <v>503060014</v>
      </c>
      <c r="D101" s="33" t="s">
        <v>171</v>
      </c>
      <c r="E101" s="26">
        <v>4</v>
      </c>
      <c r="F101" s="26">
        <v>12</v>
      </c>
      <c r="G101" s="83" t="s">
        <v>165</v>
      </c>
      <c r="H101" s="83"/>
      <c r="I101" s="83"/>
      <c r="J101" s="83"/>
      <c r="K101" s="83"/>
      <c r="L101" s="22">
        <v>8</v>
      </c>
      <c r="M101" s="53" t="s">
        <v>55</v>
      </c>
      <c r="N101" s="99"/>
      <c r="O101" s="66"/>
      <c r="P101" s="66"/>
    </row>
    <row r="102" ht="21" customHeight="1" spans="1:16">
      <c r="A102" s="14"/>
      <c r="B102" s="14"/>
      <c r="C102" s="24">
        <v>503060010</v>
      </c>
      <c r="D102" s="33" t="s">
        <v>172</v>
      </c>
      <c r="E102" s="26">
        <v>4</v>
      </c>
      <c r="F102" s="26">
        <v>12</v>
      </c>
      <c r="G102" s="83" t="s">
        <v>165</v>
      </c>
      <c r="H102" s="83"/>
      <c r="I102" s="83"/>
      <c r="J102" s="83"/>
      <c r="K102" s="83"/>
      <c r="L102" s="22">
        <v>8</v>
      </c>
      <c r="M102" s="53" t="s">
        <v>55</v>
      </c>
      <c r="N102" s="99"/>
      <c r="O102" s="66"/>
      <c r="P102" s="66"/>
    </row>
    <row r="103" ht="21" customHeight="1" spans="1:16">
      <c r="A103" s="14"/>
      <c r="B103" s="14"/>
      <c r="C103" s="24">
        <v>503060009</v>
      </c>
      <c r="D103" s="33" t="s">
        <v>173</v>
      </c>
      <c r="E103" s="26">
        <v>1</v>
      </c>
      <c r="F103" s="26">
        <v>2</v>
      </c>
      <c r="G103" s="83" t="s">
        <v>165</v>
      </c>
      <c r="H103" s="83"/>
      <c r="I103" s="83"/>
      <c r="J103" s="83"/>
      <c r="K103" s="83"/>
      <c r="L103" s="22">
        <v>3</v>
      </c>
      <c r="M103" s="53" t="s">
        <v>55</v>
      </c>
      <c r="N103" s="100"/>
      <c r="O103" s="66"/>
      <c r="P103" s="66"/>
    </row>
    <row r="104" ht="21" customHeight="1" spans="1:16">
      <c r="A104" s="14"/>
      <c r="B104" s="14"/>
      <c r="C104" s="24">
        <v>542190001</v>
      </c>
      <c r="D104" s="33" t="s">
        <v>174</v>
      </c>
      <c r="E104" s="26">
        <v>0.5</v>
      </c>
      <c r="F104" s="41" t="s">
        <v>175</v>
      </c>
      <c r="G104" s="41"/>
      <c r="H104" s="41"/>
      <c r="I104" s="41"/>
      <c r="J104" s="41"/>
      <c r="K104" s="41"/>
      <c r="L104" s="64" t="s">
        <v>176</v>
      </c>
      <c r="M104" s="53" t="s">
        <v>55</v>
      </c>
      <c r="N104" s="67"/>
      <c r="O104" s="66"/>
      <c r="P104" s="66"/>
    </row>
    <row r="105" ht="21" customHeight="1" spans="1:16">
      <c r="A105" s="14"/>
      <c r="B105" s="14"/>
      <c r="C105" s="24">
        <v>542190002</v>
      </c>
      <c r="D105" s="33" t="s">
        <v>177</v>
      </c>
      <c r="E105" s="26">
        <v>0.5</v>
      </c>
      <c r="F105" s="41"/>
      <c r="G105" s="41"/>
      <c r="H105" s="41"/>
      <c r="I105" s="41"/>
      <c r="J105" s="41"/>
      <c r="K105" s="41"/>
      <c r="L105" s="64"/>
      <c r="M105" s="53"/>
      <c r="N105" s="67"/>
      <c r="O105" s="66"/>
      <c r="P105" s="66"/>
    </row>
    <row r="106" ht="21" customHeight="1" spans="1:16">
      <c r="A106" s="14"/>
      <c r="B106" s="14"/>
      <c r="C106" s="24">
        <v>542190003</v>
      </c>
      <c r="D106" s="33" t="s">
        <v>178</v>
      </c>
      <c r="E106" s="26">
        <v>0.5</v>
      </c>
      <c r="F106" s="41"/>
      <c r="G106" s="41"/>
      <c r="H106" s="41"/>
      <c r="I106" s="41"/>
      <c r="J106" s="41"/>
      <c r="K106" s="41"/>
      <c r="L106" s="64"/>
      <c r="M106" s="53"/>
      <c r="N106" s="67"/>
      <c r="O106" s="66"/>
      <c r="P106" s="66"/>
    </row>
    <row r="107" ht="21" customHeight="1" spans="1:16">
      <c r="A107" s="14"/>
      <c r="B107" s="14"/>
      <c r="C107" s="24">
        <v>542190004</v>
      </c>
      <c r="D107" s="33" t="s">
        <v>179</v>
      </c>
      <c r="E107" s="26">
        <v>0.5</v>
      </c>
      <c r="F107" s="41"/>
      <c r="G107" s="41"/>
      <c r="H107" s="41"/>
      <c r="I107" s="41"/>
      <c r="J107" s="41"/>
      <c r="K107" s="41"/>
      <c r="L107" s="64"/>
      <c r="M107" s="53"/>
      <c r="N107" s="67"/>
      <c r="O107" s="66"/>
      <c r="P107" s="66"/>
    </row>
    <row r="108" ht="21" customHeight="1" spans="1:16">
      <c r="A108" s="84" t="s">
        <v>180</v>
      </c>
      <c r="B108" s="84"/>
      <c r="C108" s="24"/>
      <c r="D108" s="84"/>
      <c r="E108" s="17">
        <f>SUM(E100:E107)</f>
        <v>13</v>
      </c>
      <c r="F108" s="17">
        <f>SUM(F100:F107)</f>
        <v>28</v>
      </c>
      <c r="G108" s="81" t="s">
        <v>165</v>
      </c>
      <c r="H108" s="82" t="s">
        <v>98</v>
      </c>
      <c r="I108" s="60"/>
      <c r="J108" s="60"/>
      <c r="K108" s="60"/>
      <c r="L108" s="61"/>
      <c r="M108" s="94">
        <f>E108</f>
        <v>13</v>
      </c>
      <c r="N108" s="63" t="s">
        <v>21</v>
      </c>
      <c r="O108" s="66"/>
      <c r="P108" s="66"/>
    </row>
    <row r="109" ht="21" customHeight="1" spans="1:16">
      <c r="A109" s="85"/>
      <c r="B109" s="85"/>
      <c r="C109" s="86"/>
      <c r="D109" s="85"/>
      <c r="E109" s="87"/>
      <c r="F109" s="85"/>
      <c r="G109" s="85"/>
      <c r="H109" s="87"/>
      <c r="I109" s="87"/>
      <c r="J109" s="87"/>
      <c r="K109" s="101"/>
      <c r="L109" s="85"/>
      <c r="M109" s="85"/>
      <c r="N109" s="102"/>
      <c r="O109" s="66"/>
      <c r="P109" s="66"/>
    </row>
    <row r="110" ht="33.75" customHeight="1" spans="1:16">
      <c r="A110" s="85"/>
      <c r="B110" s="85"/>
      <c r="C110" s="86"/>
      <c r="D110" s="85"/>
      <c r="E110" s="87"/>
      <c r="F110" s="85"/>
      <c r="G110" s="85"/>
      <c r="H110" s="87"/>
      <c r="I110" s="87"/>
      <c r="J110" s="87"/>
      <c r="K110" s="101"/>
      <c r="L110" s="85"/>
      <c r="M110" s="85"/>
      <c r="N110" s="102"/>
      <c r="O110" s="66"/>
      <c r="P110" s="66"/>
    </row>
    <row r="111" ht="15.75" spans="1:16">
      <c r="A111" s="50"/>
      <c r="B111" s="50"/>
      <c r="C111" s="88"/>
      <c r="D111" s="89"/>
      <c r="E111" s="90"/>
      <c r="F111" s="50"/>
      <c r="G111" s="50"/>
      <c r="H111" s="90"/>
      <c r="I111" s="90"/>
      <c r="J111" s="90"/>
      <c r="K111" s="103"/>
      <c r="L111" s="50"/>
      <c r="M111" s="50"/>
      <c r="O111" s="66"/>
      <c r="P111" s="66"/>
    </row>
  </sheetData>
  <protectedRanges>
    <protectedRange sqref="B1 N96:N98 N55:N63 N72:N91" name="区域1"/>
    <protectedRange sqref="L66:M67" name="区域1_8_1"/>
    <protectedRange sqref="D50:D53" name="区域1_1_1"/>
    <protectedRange sqref="L50:L53 N50:N51" name="区域1_5"/>
    <protectedRange sqref="D55:D61" name="区域1_4_1"/>
    <protectedRange sqref="L55:L61" name="区域1_8"/>
    <protectedRange sqref="M56:M61" name="区域1_9"/>
    <protectedRange sqref="D68:D70" name="区域1_7_1_1_1"/>
    <protectedRange sqref="D92 D97:D98 D72:D81 D83:D90" name="区域1_6_1"/>
    <protectedRange sqref="D65:D67" name="区域1_8_2"/>
    <protectedRange sqref="D40 F40:H40 L40 H50 F42 F49" name="区域1_1_3"/>
    <protectedRange sqref="D57" name="区域1_1"/>
    <protectedRange sqref="D57" name="区域1_6"/>
    <protectedRange sqref="D57" name="区域1_4_1_1"/>
    <protectedRange sqref="D90 D85" name="区域1_2_1"/>
    <protectedRange sqref="D96" name="区域1_6_1_1"/>
    <protectedRange sqref="D96" name="区域1_8_2_1"/>
    <protectedRange sqref="L68:M70" name="区域1_8_1_1"/>
    <protectedRange sqref="D68:D70" name="区域1_7_1_1"/>
    <protectedRange sqref="D68:D70" name="区域1_7_1_1_1_1"/>
    <protectedRange sqref="F6" name="区域1_1_3_1"/>
    <protectedRange sqref="F38" name="区域1_1_3_1_1"/>
  </protectedRanges>
  <mergeCells count="61">
    <mergeCell ref="A1:N1"/>
    <mergeCell ref="H2:I2"/>
    <mergeCell ref="A41:D41"/>
    <mergeCell ref="J41:L41"/>
    <mergeCell ref="A49:D49"/>
    <mergeCell ref="J49:L49"/>
    <mergeCell ref="A54:D54"/>
    <mergeCell ref="J54:L54"/>
    <mergeCell ref="A64:D64"/>
    <mergeCell ref="J64:L64"/>
    <mergeCell ref="A71:D71"/>
    <mergeCell ref="J71:L71"/>
    <mergeCell ref="A95:D95"/>
    <mergeCell ref="J95:L95"/>
    <mergeCell ref="G96:K96"/>
    <mergeCell ref="G97:K97"/>
    <mergeCell ref="G98:K98"/>
    <mergeCell ref="A99:D99"/>
    <mergeCell ref="H99:L99"/>
    <mergeCell ref="G100:K100"/>
    <mergeCell ref="G101:K101"/>
    <mergeCell ref="G102:K102"/>
    <mergeCell ref="G103:K103"/>
    <mergeCell ref="A108:D108"/>
    <mergeCell ref="H108:L108"/>
    <mergeCell ref="A4:A32"/>
    <mergeCell ref="A33:A40"/>
    <mergeCell ref="A42:A48"/>
    <mergeCell ref="B4:B21"/>
    <mergeCell ref="B22:B25"/>
    <mergeCell ref="B26:B27"/>
    <mergeCell ref="B28:B32"/>
    <mergeCell ref="B33:B35"/>
    <mergeCell ref="B36:B40"/>
    <mergeCell ref="B42:B43"/>
    <mergeCell ref="C2:C3"/>
    <mergeCell ref="D2:D3"/>
    <mergeCell ref="E2:E3"/>
    <mergeCell ref="F2:F3"/>
    <mergeCell ref="G2:G3"/>
    <mergeCell ref="J2:J3"/>
    <mergeCell ref="K2:K3"/>
    <mergeCell ref="L2:L3"/>
    <mergeCell ref="L104:L107"/>
    <mergeCell ref="M2:M3"/>
    <mergeCell ref="M104:M107"/>
    <mergeCell ref="N2:N3"/>
    <mergeCell ref="N43:N48"/>
    <mergeCell ref="N65:N67"/>
    <mergeCell ref="N68:N70"/>
    <mergeCell ref="N104:N107"/>
    <mergeCell ref="A2:B3"/>
    <mergeCell ref="A96:B98"/>
    <mergeCell ref="A50:B53"/>
    <mergeCell ref="A65:B70"/>
    <mergeCell ref="A55:B63"/>
    <mergeCell ref="A100:B107"/>
    <mergeCell ref="A72:B83"/>
    <mergeCell ref="A84:B94"/>
    <mergeCell ref="F104:K107"/>
    <mergeCell ref="C44:M48"/>
  </mergeCells>
  <conditionalFormatting sqref="C65">
    <cfRule type="duplicateValues" dxfId="0" priority="3"/>
  </conditionalFormatting>
  <conditionalFormatting sqref="C66">
    <cfRule type="duplicateValues" dxfId="0" priority="2"/>
  </conditionalFormatting>
  <conditionalFormatting sqref="C74:C77">
    <cfRule type="duplicateValues" dxfId="0" priority="1"/>
  </conditionalFormatting>
  <dataValidations count="3">
    <dataValidation type="list" allowBlank="1" showInputMessage="1" showErrorMessage="1" sqref="G12 G33 G38 G43 G103 G108 G4:G11 G13:G16 G17:G19 G20:G32 G34:G37 G39:G42 G49:G102">
      <formula1>"学时,周"</formula1>
    </dataValidation>
    <dataValidation type="list" allowBlank="1" showInputMessage="1" showErrorMessage="1" sqref="M12 M24 M33 M38 M40 M42 M43 M103 M4:M11 M13:M16 M17:M19 M20:M23 M25:M32 M34:M37 M50:M53 M55:M63 M65:M70 M72:M94 M96:M98 M100:M102 M104:M106">
      <formula1>"考试,考查"</formula1>
    </dataValidation>
    <dataValidation type="list" allowBlank="1" showInputMessage="1" showErrorMessage="1" sqref="D27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1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8_1_1" rangeCreator="" othersAccessPermission="edit"/>
    <arrUserId title="区域1_7_1_1" rangeCreator="" othersAccessPermission="edit"/>
    <arrUserId title="区域1_7_1_1_1_1" rangeCreator="" othersAccessPermission="edit"/>
    <arrUserId title="区域1_1_3_1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2023-03-15T00:25:00Z</cp:lastPrinted>
  <dcterms:modified xsi:type="dcterms:W3CDTF">2024-01-15T03:24:44Z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0EED85617D854BA7AD7DEBD974BA7BE4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